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ТСО'!$94:$96</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ТСО'!$97:$100</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тарифов'!$87:$111</definedName>
    <definedName name="BLOCK_PT_HEAT">'Перечень тарифов'!$13:$85</definedName>
    <definedName name="BLOCK_PT_HEAT_NOT_R">'Перечень тарифов'!$71:$75</definedName>
    <definedName name="BLOCK_PT_HEAT_NOT_R_TMP">'Перечень тарифов'!$66:$70</definedName>
    <definedName name="BLOCK_PT_HEAT_PHEAT">'Перечень тарифов'!$31:$35</definedName>
    <definedName name="BLOCK_PT_HEAT_PHEAT_HIDDEN_FORMULAS">'Перечень тарифов'!$Z$31:$AQ$31</definedName>
    <definedName name="BLOCK_PT_HEAT_RHEAT">'Перечень тарифов'!$18:$30</definedName>
    <definedName name="BLOCK_PT_HEAT_RHEAT_HIDDEN_FORMULAS">'Перечень тарифов'!$Z$18:$AQ$18</definedName>
    <definedName name="BLOCK_PT_HOTVSNA">'Перечень тарифов'!$113:$127</definedName>
    <definedName name="BLOCK_PT_VOTV">'Перечень тарифов'!$129:$143</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тарифов'!$Z$12:$Z$145</definedName>
    <definedName name="DIFFERENTIATION_TARIFF_VD_ID">'Перечень тарифов'!$AB$12:$AB$145</definedName>
    <definedName name="DIFFERENTIATION_TARIFF_VTAR_ID">'Перечень тарифов'!$AA$12:$AA$145</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Предложение!$55:$57</definedName>
    <definedName name="OFFER_TARIFF_A_COLDVSNA_2">Предложение!$122:$124</definedName>
    <definedName name="OFFER_TARIFF_A_COLDVSNA_3">Предложение!$187:$189</definedName>
    <definedName name="OFFER_TARIFF_A_COLDVSNA_4">Предложение!$252:$254</definedName>
    <definedName name="OFFER_TARIFF_A_COLDVSNA_5">Предложение!$317:$319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Предложение!$27:$33</definedName>
    <definedName name="OFFER_TARIFF_B_2">Предложение!$94:$100</definedName>
    <definedName name="OFFER_TARIFF_B_3">Предложение!$159:$165</definedName>
    <definedName name="OFFER_TARIFF_B_4">Предложение!$224:$230</definedName>
    <definedName name="OFFER_TARIFF_B_5">Предложение!$289:$295</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Предложение!$34:$36</definedName>
    <definedName name="OFFER_TARIFF_C_2">Предложение!$101:$103</definedName>
    <definedName name="OFFER_TARIFF_C_3">Предложение!$166:$168</definedName>
    <definedName name="OFFER_TARIFF_C_4">Предложение!$231:$233</definedName>
    <definedName name="OFFER_TARIFF_C_5">Предложение!$296:$298</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Предложение!$37:$39</definedName>
    <definedName name="OFFER_TARIFF_D_2">Предложение!$104:$106</definedName>
    <definedName name="OFFER_TARIFF_D_3">Предложение!$169:$171</definedName>
    <definedName name="OFFER_TARIFF_D_4">Предложение!$234:$236</definedName>
    <definedName name="OFFER_TARIFF_D_5">Предложение!$299:$301</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Предложение!$40:$42</definedName>
    <definedName name="OFFER_TARIFF_E1_2">Предложение!$107:$109</definedName>
    <definedName name="OFFER_TARIFF_E1_3">Предложение!$172:$174</definedName>
    <definedName name="OFFER_TARIFF_E1_4">Предложение!$237:$239</definedName>
    <definedName name="OFFER_TARIFF_E1_5">Предложение!$302:$304</definedName>
    <definedName name="OFFER_TARIFF_E2_1">Предложение!$43:$45</definedName>
    <definedName name="OFFER_TARIFF_E2_2">Предложение!$110:$112</definedName>
    <definedName name="OFFER_TARIFF_E2_3">Предложение!$175:$177</definedName>
    <definedName name="OFFER_TARIFF_E2_4">Предложение!$240:$242</definedName>
    <definedName name="OFFER_TARIFF_E2_5">Предложение!$305:$307</definedName>
    <definedName name="OFFER_TARIFF_F_1">Предложение!$46:$48</definedName>
    <definedName name="OFFER_TARIFF_F_2">Предложение!$113:$115</definedName>
    <definedName name="OFFER_TARIFF_F_3">Предложение!$178:$180</definedName>
    <definedName name="OFFER_TARIFF_F_4">Предложение!$243:$245</definedName>
    <definedName name="OFFER_TARIFF_F_5">Предложение!$308:$310</definedName>
    <definedName name="OFFER_TARIFF_G_1">Предложение!$49:$51</definedName>
    <definedName name="OFFER_TARIFF_G_2">Предложение!$116:$118</definedName>
    <definedName name="OFFER_TARIFF_G_3">Предложение!$181:$183</definedName>
    <definedName name="OFFER_TARIFF_G_4">Предложение!$246:$248</definedName>
    <definedName name="OFFER_TARIFF_G_5">Предложение!$311:$313</definedName>
    <definedName name="OFFER_TARIFF_H_1">Предложение!$52:$54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ТСО'!$T$93</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Предложение!$G$33</definedName>
    <definedName name="pIns_PT_VTAR_B_OFFER_2">Предложение!$G$100</definedName>
    <definedName name="pIns_PT_VTAR_B_OFFER_3">Предложение!$G$165</definedName>
    <definedName name="pIns_PT_VTAR_B_OFFER_4">Предложение!$G$230</definedName>
    <definedName name="pIns_PT_VTAR_B_OFFER_5">Предложение!$G$295</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Предложение!$G$36</definedName>
    <definedName name="pIns_PT_VTAR_C_OFFER_2">Предложение!$G$103</definedName>
    <definedName name="pIns_PT_VTAR_C_OFFER_3">Предложение!$G$168</definedName>
    <definedName name="pIns_PT_VTAR_C_OFFER_4">Предложение!$G$233</definedName>
    <definedName name="pIns_PT_VTAR_C_OFFER_5">Предложение!$G$298</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Предложение!$G$39</definedName>
    <definedName name="pIns_PT_VTAR_D_OFFER_2">Предложение!$G$106</definedName>
    <definedName name="pIns_PT_VTAR_D_OFFER_3">Предложение!$G$171</definedName>
    <definedName name="pIns_PT_VTAR_D_OFFER_4">Предложение!$G$236</definedName>
    <definedName name="pIns_PT_VTAR_D_OFFER_5">Предложение!$G$301</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Предложение!$G$42</definedName>
    <definedName name="pIns_PT_VTAR_E1_OFFER_2">Предложение!$G$109</definedName>
    <definedName name="pIns_PT_VTAR_E1_OFFER_3">Предложение!$G$174</definedName>
    <definedName name="pIns_PT_VTAR_E1_OFFER_4">Предложение!$G$239</definedName>
    <definedName name="pIns_PT_VTAR_E1_OFFER_5">Предложение!$G$304</definedName>
    <definedName name="pIns_PT_VTAR_E2">'ТС. Т-передача ТН'!$T$57</definedName>
    <definedName name="pIns_PT_VTAR_E2_OFFER_1">Предложение!$G$45</definedName>
    <definedName name="pIns_PT_VTAR_E2_OFFER_2">Предложение!$G$112</definedName>
    <definedName name="pIns_PT_VTAR_E2_OFFER_3">Предложение!$G$177</definedName>
    <definedName name="pIns_PT_VTAR_E2_OFFER_4">Предложение!$G$242</definedName>
    <definedName name="pIns_PT_VTAR_E2_OFFER_5">Предложение!$G$307</definedName>
    <definedName name="pIns_PT_VTAR_F">'ТС. Резерв мощности'!$T$57</definedName>
    <definedName name="pIns_PT_VTAR_F_OFFER_1">Предложение!$G$48</definedName>
    <definedName name="pIns_PT_VTAR_F_OFFER_2">Предложение!$G$115</definedName>
    <definedName name="pIns_PT_VTAR_F_OFFER_3">Предложение!$G$180</definedName>
    <definedName name="pIns_PT_VTAR_F_OFFER_4">Предложение!$G$245</definedName>
    <definedName name="pIns_PT_VTAR_F_OFFER_5">Предложение!$G$310</definedName>
    <definedName name="pIns_PT_VTAR_G">'ТС. Т-подкл'!$T$62</definedName>
    <definedName name="pIns_PT_VTAR_G_OFFER_1">Предложение!$G$51</definedName>
    <definedName name="pIns_PT_VTAR_G_OFFER_2">Предложение!$G$118</definedName>
    <definedName name="pIns_PT_VTAR_G_OFFER_3">Предложение!$G$183</definedName>
    <definedName name="pIns_PT_VTAR_G_OFFER_4">Предложение!$G$248</definedName>
    <definedName name="pIns_PT_VTAR_G_OFFER_5">Предложение!$G$313</definedName>
    <definedName name="pIns_PT_VTAR_H">'ТС. Т-подкл(инд)'!$T$56</definedName>
    <definedName name="pIns_PT_VTAR_H_OFFER_1">Предложение!$G$54</definedName>
    <definedName name="pIns_PT_VTAR_H_OFFER_2">Предложение!$G$121</definedName>
    <definedName name="pIns_PT_VTAR_H_OFFER_3">Предложение!$G$186</definedName>
    <definedName name="pIns_PT_VTAR_H_OFFER_4">Предложение!$G$251</definedName>
    <definedName name="pIns_PT_VTAR_H_OFFER_5">Предложение!$G$316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ТСО'!$BZ$39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ТСО'!$45:$58</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тарифов'!$AL$12:$AL$145</definedName>
    <definedName name="PT_DIFFERENTIATION_CS_ID">'Перечень тарифов'!$AF$12:$AF$145</definedName>
    <definedName name="PT_DIFFERENTIATION_IST_TE">'Перечень тарифов'!$AM$12:$AM$145</definedName>
    <definedName name="PT_DIFFERENTIATION_IST_TE_ID">'Перечень тарифов'!$AG$12:$AG$145</definedName>
    <definedName name="PT_DIFFERENTIATION_NTAR">'Перечень тарифов'!$AJ$12:$AJ$145</definedName>
    <definedName name="PT_DIFFERENTIATION_NTAR_ID">'Перечень тарифов'!$AD$12:$AD$145</definedName>
    <definedName name="PT_DIFFERENTIATION_NUM_CS">'Перечень тарифов'!$AP$12:$AP$145</definedName>
    <definedName name="PT_DIFFERENTIATION_NUM_IST_TE">'Перечень тарифов'!$AQ$12:$AQ$145</definedName>
    <definedName name="PT_DIFFERENTIATION_NUM_NTAR">'Перечень тарифов'!$AN$12:$AN$145</definedName>
    <definedName name="PT_DIFFERENTIATION_NUM_TER">'Перечень тарифов'!$AO$12:$AO$145</definedName>
    <definedName name="PT_DIFFERENTIATION_TER">'Перечень тарифов'!$AK$12:$AK$145</definedName>
    <definedName name="PT_DIFFERENTIATION_TER_ID">'Перечень тарифов'!$AE$12:$AE$145</definedName>
    <definedName name="PT_DIFFERENTIATION_VDET">'Перечень тарифов'!$AI$12:$AI$145</definedName>
    <definedName name="PT_DIFFERENTIATION_VTAR">'Перечень тарифов'!$AH$12:$AH$145</definedName>
    <definedName name="PT_DIFFERENTIATION_VTAR_ID">'Перечень тарифов'!$AC$12:$AC$145</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тарифов'!$F$71</definedName>
    <definedName name="pt_ist_te_1">'ТС. Т-ТЭ | &gt;=25МВт'!$46:$53</definedName>
    <definedName name="pt_ist_te_2">'ТС. Т-ТЭ | ТСО'!$46:$57</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ТСО'!$43:$60</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ТСО'!$44:$59</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тарифов'!$W$144</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ТСО'!$BZ$94</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REESTR_IP!$A$2:$I$47</definedName>
    <definedName name="VD_LIST">REESTR_VED!$A$2:$B$11</definedName>
    <definedName name="VD_ID_LIST">REESTR_VED!$A$2:$A$11</definedName>
    <definedName name="VD_NAME_LIST">REESTR_VED!$B$2:$B$11</definedName>
    <definedName name="et_B_FHD20_1">et_union_hor!$127:$135</definedName>
    <definedName name="pt_ntar_30">'ТС. Т-ТЭ | ТСО'!$61:$74</definedName>
    <definedName name="pt_ter_30">'ТС. Т-ТЭ | ТСО'!$62:$73</definedName>
    <definedName name="pt_cs_30">'ТС. Т-ТЭ | ТСО'!$63:$72</definedName>
    <definedName name="pt_ist_te_30">'ТС. Т-ТЭ | ТСО'!$64:$71</definedName>
    <definedName name="pt_ntar_301">'ТС. Т-ТЭ | ТСО'!$75:$92</definedName>
    <definedName name="pt_ter_31">'ТС. Т-ТЭ | ТСО'!$76:$91</definedName>
    <definedName name="pt_cs_31">'ТС. Т-ТЭ | ТСО'!$77:$90</definedName>
    <definedName name="pt_ist_te_31">'ТС. Т-ТЭ | ТСО'!$78:$89</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<sst xmlns="http://schemas.openxmlformats.org/spreadsheetml/2006/main" count="14023" uniqueCount="3417">
  <si>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</si>
  <si>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</si>
  <si>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</si>
  <si>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</si>
  <si>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</si>
  <si>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</si>
  <si>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</si>
  <si>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</si>
  <si>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</si>
  <si>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</si>
  <si>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</si>
  <si>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</si>
  <si>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</si>
  <si>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</si>
  <si>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</si>
  <si>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</si>
  <si>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</si>
  <si>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</si>
  <si>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</si>
  <si>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</si>
  <si>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</si>
  <si>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</si>
  <si>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</si>
  <si>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</si>
  <si>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</si>
  <si>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</si>
  <si>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</si>
  <si>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</si>
  <si>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</si>
  <si>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</si>
  <si>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</si>
  <si>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</si>
  <si>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</si>
  <si>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</si>
  <si>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</si>
  <si>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</si>
  <si>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</si>
  <si>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</si>
  <si>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</si>
  <si>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</si>
  <si>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</si>
  <si>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237-ви</t>
  </si>
  <si>
    <t>Наименование органа регулирования, принявшего решение об утверждении тарифов</t>
  </si>
  <si>
    <t>Министерство тарифного регулирования Ярославской области</t>
  </si>
  <si>
    <t>Источник официального опубликования решения</t>
  </si>
  <si>
    <t>https://www.yarregion.ru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</si>
  <si>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</si>
  <si>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</si>
  <si>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</si>
  <si>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</si>
  <si>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</si>
  <si>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</si>
  <si>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</si>
  <si>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</si>
  <si>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</si>
  <si>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Единая теплоснабжающая организация в ценовой зоне теплоснабжения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</si>
  <si>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</si>
  <si>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</si>
  <si>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</si>
  <si>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</si>
  <si>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</si>
  <si>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</si>
  <si>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</si>
  <si>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</si>
  <si>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</si>
  <si>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</si>
  <si>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</si>
  <si>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</si>
  <si>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</si>
  <si>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</si>
  <si>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</si>
  <si>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</si>
  <si>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</si>
  <si>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</si>
  <si>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</si>
  <si>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</si>
  <si>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</si>
  <si>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</si>
  <si>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</si>
  <si>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</si>
  <si>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</si>
  <si>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</si>
  <si>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</si>
  <si>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</si>
  <si>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</si>
  <si>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</si>
  <si>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</si>
  <si>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</si>
  <si>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</si>
  <si>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</si>
  <si>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</si>
  <si>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</si>
  <si>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</si>
  <si>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</si>
  <si>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</si>
  <si>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</si>
  <si>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</si>
  <si>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</si>
  <si>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</si>
  <si>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</si>
  <si>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</si>
  <si>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89</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</si>
  <si>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</si>
  <si>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</si>
  <si>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</si>
  <si>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</si>
  <si>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</si>
  <si>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</si>
  <si>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</si>
  <si>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</si>
  <si>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</si>
  <si>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</si>
  <si>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</si>
  <si>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</si>
  <si>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</si>
  <si>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</si>
  <si>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</si>
  <si>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</si>
  <si>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</si>
  <si>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</si>
  <si>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</si>
  <si>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</si>
  <si>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</si>
  <si>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</si>
  <si>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</si>
  <si>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</si>
  <si>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</si>
  <si>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</si>
  <si>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</si>
  <si>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</si>
  <si>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</si>
  <si>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</si>
  <si>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</si>
  <si>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</si>
  <si>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</si>
  <si>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</si>
  <si>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</si>
  <si>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</si>
  <si>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</si>
  <si>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</si>
  <si>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</si>
  <si>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</si>
  <si>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</si>
  <si>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</si>
  <si>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</si>
  <si>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</si>
  <si>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</si>
  <si>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</si>
  <si>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</si>
  <si>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</si>
  <si>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</si>
  <si>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</si>
  <si>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</si>
  <si>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</si>
  <si>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</si>
  <si>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</si>
  <si>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</si>
  <si>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</si>
  <si>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</si>
  <si>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</si>
  <si>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</si>
  <si>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</si>
  <si>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</si>
  <si>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</si>
  <si>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на тепловую энергию на коллекторах источников тепловой энергии</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</si>
  <si>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</si>
  <si>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</si>
  <si>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</si>
  <si>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</si>
  <si>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</si>
  <si>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</si>
  <si>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</si>
  <si>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</si>
  <si>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</si>
  <si>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t>
  </si>
  <si>
    <t>на тепловую энергию с целью компенсации потерь тепловой энергии</t>
  </si>
  <si>
    <t>pt_ntar_30</t>
  </si>
  <si>
    <t>pt_ter_30</t>
  </si>
  <si>
    <t>pt_cs_30</t>
  </si>
  <si>
    <t>pt_ist_te_30</t>
  </si>
  <si>
    <t>на тепловую энергию из тепловых сетей</t>
  </si>
  <si>
    <t>pt_ntar_301</t>
  </si>
  <si>
    <t>pt_ter_31</t>
  </si>
  <si>
    <t>pt_cs_31</t>
  </si>
  <si>
    <t>pt_ist_te_31</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</si>
  <si>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</si>
  <si>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</si>
  <si>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</si>
  <si>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</si>
  <si>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</si>
  <si>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</si>
  <si>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</si>
  <si>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</si>
  <si>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</si>
  <si>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</si>
  <si>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</si>
  <si>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</si>
  <si>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</si>
  <si>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</si>
  <si>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</si>
  <si>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</si>
  <si>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</si>
  <si>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</si>
  <si>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</si>
  <si>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</si>
  <si>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</si>
  <si>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</si>
  <si>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</si>
  <si>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</si>
  <si>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</si>
  <si>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</si>
  <si>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</si>
  <si>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</si>
  <si>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</si>
  <si>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</si>
  <si>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</si>
  <si>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</si>
  <si>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</si>
  <si>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</si>
  <si>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</si>
  <si>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</si>
  <si>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</si>
  <si>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</si>
  <si>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</si>
  <si>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</si>
  <si>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</si>
  <si>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</si>
  <si>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</si>
  <si>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</si>
  <si>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</si>
  <si>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</si>
  <si>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</si>
  <si>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</si>
  <si>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</si>
  <si>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</si>
  <si>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</si>
  <si>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</si>
  <si>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</si>
  <si>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</si>
  <si>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</si>
  <si>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</si>
  <si>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</si>
  <si>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</si>
  <si>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</si>
  <si>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</si>
  <si>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</si>
  <si>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</si>
  <si>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</si>
  <si>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</si>
  <si>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</si>
  <si>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</si>
  <si>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</si>
  <si>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</si>
  <si>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</si>
  <si>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</si>
  <si>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</si>
  <si>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</si>
  <si>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</si>
  <si>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</si>
  <si>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</si>
  <si>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</si>
  <si>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</si>
  <si>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</si>
  <si>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</si>
  <si>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</si>
  <si>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</si>
  <si>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</si>
  <si>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</si>
  <si>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</si>
  <si>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</si>
  <si>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</si>
  <si>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</si>
  <si>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</si>
  <si>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</si>
  <si>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</si>
  <si>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</si>
  <si>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</si>
  <si>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</si>
  <si>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</si>
  <si>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</si>
  <si>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</si>
  <si>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</si>
  <si>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</si>
  <si>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</si>
  <si>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</si>
  <si>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</si>
  <si>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</si>
  <si>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</si>
  <si>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</si>
  <si>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</si>
  <si>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</si>
  <si>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</si>
  <si>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</si>
  <si>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</si>
  <si>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</si>
  <si>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</si>
  <si>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</si>
  <si>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</si>
  <si>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</si>
  <si>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</si>
  <si>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</si>
  <si>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</si>
  <si>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</si>
  <si>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</si>
  <si>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</si>
  <si>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</si>
  <si>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</si>
  <si>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</si>
  <si>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</si>
  <si>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</si>
  <si>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</si>
  <si>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</si>
  <si>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</si>
  <si>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</si>
  <si>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</si>
  <si>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</si>
  <si>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</si>
  <si>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</si>
  <si>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</si>
  <si>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</si>
  <si>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</si>
  <si>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</si>
  <si>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</si>
  <si>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</si>
  <si>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</si>
  <si>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</si>
  <si>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</si>
  <si>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</si>
  <si>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</si>
  <si>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</si>
  <si>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</si>
  <si>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</si>
  <si>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</si>
  <si>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</si>
  <si>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</si>
  <si>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</si>
  <si>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</si>
  <si>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</si>
  <si>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</si>
  <si>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</si>
  <si>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</si>
  <si>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</si>
  <si>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</si>
  <si>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</si>
  <si>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</si>
  <si>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</si>
  <si>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</si>
  <si>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</si>
  <si>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</si>
  <si>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</si>
  <si>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</si>
  <si>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</si>
  <si>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</si>
  <si>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</si>
  <si>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</si>
  <si>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</si>
  <si>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</si>
  <si>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</si>
  <si>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</si>
  <si>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</si>
  <si>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</si>
  <si>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</si>
  <si>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</si>
  <si>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</si>
  <si>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</si>
  <si>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</si>
  <si>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</si>
  <si>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</si>
  <si>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</si>
  <si>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</si>
  <si>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</si>
  <si>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</si>
  <si>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</si>
  <si>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</si>
  <si>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</si>
  <si>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</si>
  <si>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</si>
  <si>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</si>
  <si>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</si>
  <si>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</si>
  <si>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</si>
  <si>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</si>
  <si>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</si>
  <si>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</si>
  <si>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</si>
  <si>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</si>
  <si>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</si>
  <si>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</si>
  <si>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</si>
  <si>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</si>
  <si>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</si>
  <si>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</si>
  <si>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</si>
  <si>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</si>
  <si>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</si>
  <si>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</si>
  <si>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</si>
  <si>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</si>
  <si>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</si>
  <si>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</si>
  <si>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</si>
  <si>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</si>
  <si>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</si>
  <si>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</si>
  <si>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</si>
  <si>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</si>
  <si>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</si>
  <si>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</si>
  <si>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</si>
  <si>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</si>
  <si>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</si>
  <si>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</si>
  <si>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</si>
  <si>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</si>
  <si>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</si>
  <si>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</si>
  <si>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</si>
  <si>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</si>
  <si>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</si>
  <si>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</si>
  <si>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</si>
  <si>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</si>
  <si>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</si>
  <si>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</si>
  <si>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</si>
  <si>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</si>
  <si>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</si>
  <si>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</si>
  <si>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</si>
  <si>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</si>
  <si>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</si>
  <si>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</si>
  <si>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</si>
  <si>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</si>
  <si>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</si>
  <si>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</si>
  <si>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</si>
  <si>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</si>
  <si>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</si>
  <si>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</si>
  <si>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</si>
  <si>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</si>
  <si>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</si>
  <si>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</si>
  <si>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</si>
  <si>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</si>
  <si>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</si>
  <si>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</si>
  <si>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</si>
  <si>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</si>
  <si>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</si>
  <si>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</si>
  <si>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</si>
  <si>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</si>
  <si>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</si>
  <si>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</si>
  <si>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</si>
  <si>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</si>
  <si>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</si>
  <si>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</si>
  <si>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</si>
  <si>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</si>
  <si>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</si>
  <si>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</si>
  <si>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</si>
  <si>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прочие</t>
  </si>
  <si>
    <t>вода</t>
  </si>
  <si>
    <t>население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</si>
  <si>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</si>
  <si>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</si>
  <si>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</si>
  <si>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</si>
  <si>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</si>
  <si>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</si>
  <si>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</si>
  <si>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</si>
  <si>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</si>
  <si>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</si>
  <si>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</si>
  <si>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</si>
  <si>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</si>
  <si>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</si>
  <si>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</si>
  <si>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</si>
  <si>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</si>
  <si>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</si>
  <si>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</si>
  <si>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</si>
  <si>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</si>
  <si>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</si>
  <si>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</si>
  <si>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</si>
  <si>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</si>
  <si>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</si>
  <si>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</si>
  <si>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</si>
  <si>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</si>
  <si>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</si>
  <si>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</si>
  <si>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</si>
  <si>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</si>
  <si>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</si>
  <si>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</si>
  <si>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</si>
  <si>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</si>
  <si>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</si>
  <si>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</si>
  <si>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</si>
  <si>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</si>
  <si>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</si>
  <si>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</si>
  <si>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</si>
  <si>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</si>
  <si>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</si>
  <si>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</si>
  <si>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</si>
  <si>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</si>
  <si>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</si>
  <si>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</si>
  <si>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</si>
  <si>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</si>
  <si>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</si>
  <si>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</si>
  <si>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</si>
  <si>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</si>
  <si>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</si>
  <si>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</si>
  <si>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</si>
  <si>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</si>
  <si>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</si>
  <si>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</si>
  <si>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</si>
  <si>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</si>
  <si>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</si>
  <si>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</si>
  <si>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</si>
  <si>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</si>
  <si>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</si>
  <si>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</si>
  <si>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</si>
  <si>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</si>
  <si>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</si>
  <si>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</si>
  <si>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</si>
  <si>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</si>
  <si>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</si>
  <si>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</si>
  <si>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</si>
  <si>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</si>
  <si>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</si>
  <si>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</si>
  <si>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</si>
  <si>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</si>
  <si>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</si>
  <si>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</si>
  <si>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</si>
  <si>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</si>
  <si>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</si>
  <si>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</si>
  <si>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</si>
  <si>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</si>
  <si>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</si>
  <si>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</si>
  <si>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</si>
  <si>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</si>
  <si>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</si>
  <si>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</si>
  <si>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</si>
  <si>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</si>
  <si>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</si>
  <si>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</si>
  <si>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</si>
  <si>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</si>
  <si>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</si>
  <si>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</si>
  <si>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</si>
  <si>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</si>
  <si>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</si>
  <si>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</si>
  <si>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</si>
  <si>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</si>
  <si>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</si>
  <si>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</si>
  <si>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</si>
  <si>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</si>
  <si>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</si>
  <si>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</si>
  <si>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</si>
  <si>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</si>
  <si>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</si>
  <si>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</si>
  <si>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</si>
  <si>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</si>
  <si>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</si>
  <si>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</si>
  <si>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</si>
  <si>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</si>
  <si>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</si>
  <si>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</si>
  <si>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</si>
  <si>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</si>
  <si>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</si>
  <si>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</si>
  <si>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</si>
  <si>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</si>
  <si>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</si>
  <si>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</si>
  <si>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</si>
  <si>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</si>
  <si>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</si>
  <si>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</si>
  <si>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</si>
  <si>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</si>
  <si>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</si>
  <si>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</si>
  <si>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</si>
  <si>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</si>
  <si>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</si>
  <si>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</si>
  <si>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</si>
  <si>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</si>
  <si>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</si>
  <si>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</si>
  <si>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</si>
  <si>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</si>
  <si>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</si>
  <si>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</si>
  <si>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</si>
  <si>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</si>
  <si>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</si>
  <si>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</si>
  <si>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</si>
  <si>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</si>
  <si>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</si>
  <si>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</si>
  <si>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</si>
  <si>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</si>
  <si>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</si>
  <si>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</si>
  <si>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</si>
  <si>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</si>
  <si>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</si>
  <si>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</si>
  <si>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</si>
  <si>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</si>
  <si>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</si>
  <si>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</si>
  <si>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</si>
  <si>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</si>
  <si>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</si>
  <si>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</si>
  <si>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</si>
  <si>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</si>
  <si>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</si>
  <si>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</si>
  <si>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</si>
  <si>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</si>
  <si>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</si>
  <si>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</si>
  <si>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</si>
  <si>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</si>
  <si>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</si>
  <si>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</si>
  <si>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</si>
  <si>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</si>
  <si>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</si>
  <si>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</si>
  <si>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</si>
  <si>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</si>
  <si>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</si>
  <si>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</si>
  <si>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</si>
  <si>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</si>
  <si>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</si>
  <si>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</si>
  <si>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</si>
  <si>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</si>
  <si>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</si>
  <si>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</si>
  <si>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</si>
  <si>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</si>
  <si>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</si>
  <si>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</si>
  <si>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</si>
  <si>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</si>
  <si>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</si>
  <si>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</si>
  <si>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</si>
  <si>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</si>
  <si>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</si>
  <si>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</si>
  <si>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</si>
  <si>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</si>
  <si>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</si>
  <si>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</si>
  <si>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</si>
  <si>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</si>
  <si>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</si>
  <si>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</si>
  <si>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</si>
  <si>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</si>
  <si>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</si>
  <si>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</si>
  <si>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</si>
  <si>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</si>
  <si>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</si>
  <si>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</si>
  <si>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</si>
  <si>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</si>
  <si>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</si>
  <si>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</si>
  <si>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</si>
  <si>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</si>
  <si>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</si>
  <si>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</si>
  <si>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</si>
  <si>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</si>
  <si>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</si>
  <si>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</si>
  <si>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</si>
  <si>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</si>
  <si>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</si>
  <si>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</si>
  <si>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</si>
  <si>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</si>
  <si>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</si>
  <si>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</si>
  <si>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</si>
  <si>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</si>
  <si>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</si>
  <si>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</si>
  <si>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</si>
  <si>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</si>
  <si>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</si>
  <si>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</si>
  <si>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</si>
  <si>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</si>
  <si>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</si>
  <si>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</si>
  <si>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</si>
  <si>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</si>
  <si>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</si>
  <si>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</si>
  <si>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</si>
  <si>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</si>
  <si>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</si>
  <si>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</si>
  <si>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</si>
  <si>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</si>
  <si>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</si>
  <si>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</si>
  <si>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</si>
  <si>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</si>
  <si>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</si>
  <si>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</si>
  <si>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</si>
  <si>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</si>
  <si>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</si>
  <si>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</si>
  <si>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</si>
  <si>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</si>
  <si>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</si>
  <si>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</si>
  <si>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</si>
  <si>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</si>
  <si>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</si>
  <si>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</si>
  <si>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</si>
  <si>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</si>
  <si>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</si>
  <si>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</si>
  <si>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</si>
  <si>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</si>
  <si>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</si>
  <si>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</si>
  <si>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</si>
  <si>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</si>
  <si>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</si>
  <si>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</si>
  <si>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</si>
  <si>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</si>
  <si>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</si>
  <si>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</si>
  <si>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</si>
  <si>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</si>
  <si>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</si>
  <si>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</si>
  <si>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</si>
  <si>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</si>
  <si>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</si>
  <si>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</si>
  <si>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</si>
  <si>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</si>
  <si>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</si>
  <si>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</si>
  <si>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</si>
  <si>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</si>
  <si>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</si>
  <si>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</si>
  <si>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</si>
  <si>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</si>
  <si>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</si>
  <si>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</si>
  <si>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</si>
  <si>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</si>
  <si>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</si>
  <si>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</si>
  <si>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</si>
  <si>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</si>
  <si>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</si>
  <si>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</si>
  <si>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</si>
  <si>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</si>
  <si>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</si>
  <si>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</si>
  <si>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</si>
  <si>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</si>
  <si>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</si>
  <si>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</si>
  <si>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</si>
  <si>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</si>
  <si>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</si>
  <si>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</si>
  <si>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</si>
  <si>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</si>
  <si>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</si>
  <si>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</si>
  <si>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</si>
  <si>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</si>
  <si>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</si>
  <si>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</si>
  <si>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</si>
  <si>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</si>
  <si>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</si>
  <si>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</si>
  <si>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</si>
  <si>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</si>
  <si>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</si>
  <si>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</si>
  <si>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</si>
  <si>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</si>
  <si>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</si>
  <si>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</si>
  <si>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</si>
  <si>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</si>
  <si>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</si>
  <si>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</si>
  <si>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</si>
  <si>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</si>
  <si>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</si>
  <si>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</si>
  <si>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</si>
  <si>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</si>
  <si>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</si>
  <si>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</si>
  <si>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</si>
  <si>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</si>
  <si>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</si>
  <si>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</si>
  <si>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</si>
  <si>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</si>
  <si>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</si>
  <si>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</si>
  <si>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</si>
  <si>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</si>
  <si>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</si>
  <si>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</si>
  <si>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</si>
  <si>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</si>
  <si>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</si>
  <si>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</si>
  <si>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</si>
  <si>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</si>
  <si>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</si>
  <si>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</si>
  <si>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</si>
  <si>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</si>
  <si>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</si>
  <si>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</si>
  <si>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</si>
  <si>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</si>
  <si>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</si>
  <si>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</si>
  <si>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</si>
  <si>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</si>
  <si>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</si>
  <si>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</si>
  <si>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</si>
  <si>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</si>
  <si>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</si>
  <si>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</si>
  <si>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</si>
  <si>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</si>
  <si>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</si>
  <si>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</si>
  <si>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</si>
  <si>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</si>
  <si>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</si>
  <si>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</si>
  <si>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</si>
  <si>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</si>
  <si>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</si>
  <si>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</si>
  <si>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</si>
  <si>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</si>
  <si>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</si>
  <si>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</si>
  <si>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</si>
  <si>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</si>
  <si>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</si>
  <si>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</si>
  <si>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</si>
  <si>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</si>
  <si>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</si>
  <si>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</si>
  <si>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</si>
  <si>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</si>
  <si>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</si>
  <si>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</si>
  <si>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</si>
  <si>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</si>
  <si>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</si>
  <si>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</si>
  <si>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</si>
  <si>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</si>
  <si>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</si>
  <si>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</si>
  <si>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</si>
  <si>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</si>
  <si>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</si>
  <si>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</si>
  <si>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</si>
  <si>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</si>
  <si>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</si>
  <si>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</si>
  <si>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</si>
  <si>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</si>
  <si>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</si>
  <si>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</si>
  <si>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</si>
  <si>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</si>
  <si>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</si>
  <si>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</si>
  <si>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</si>
  <si>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</si>
  <si>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</si>
  <si>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</si>
  <si>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</si>
  <si>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</si>
  <si>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</si>
  <si>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</si>
  <si>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</si>
  <si>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</si>
  <si>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</si>
  <si>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</si>
  <si>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</si>
  <si>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</si>
  <si>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</si>
  <si>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</si>
  <si>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</si>
  <si>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</si>
  <si>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</si>
  <si>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</si>
  <si>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</si>
  <si>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</si>
  <si>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</si>
  <si>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</si>
  <si>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</si>
  <si>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</si>
  <si>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</si>
  <si>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</si>
  <si>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</si>
  <si>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</si>
  <si>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</si>
  <si>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</si>
  <si>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</si>
  <si>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</si>
  <si>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</si>
  <si>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</si>
  <si>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</si>
  <si>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</si>
  <si>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</si>
  <si>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</si>
  <si>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</si>
  <si>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</si>
  <si>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</si>
  <si>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</si>
  <si>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</si>
  <si>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</si>
  <si>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</si>
  <si>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</si>
  <si>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</si>
  <si>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</si>
  <si>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</si>
  <si>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</si>
  <si>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</si>
  <si>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</si>
  <si>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</si>
  <si>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</si>
  <si>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</si>
  <si>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</si>
  <si>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</si>
  <si>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</si>
  <si>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</si>
  <si>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</si>
  <si>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</si>
  <si>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</si>
  <si>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</si>
  <si>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</si>
  <si>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</si>
  <si>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</si>
  <si>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</si>
  <si>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</si>
  <si>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</si>
  <si>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</si>
  <si>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</si>
  <si>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</si>
  <si>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</si>
  <si>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</si>
  <si>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</si>
  <si>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</si>
  <si>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</si>
  <si>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</si>
  <si>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</si>
  <si>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</si>
  <si>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</si>
  <si>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</si>
  <si>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</si>
  <si>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</si>
  <si>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</si>
  <si>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</si>
  <si>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</si>
  <si>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</si>
  <si>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</si>
  <si>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</si>
  <si>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</si>
  <si>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</si>
  <si>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</si>
  <si>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</si>
  <si>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</si>
  <si>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</si>
  <si>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</si>
  <si>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</si>
  <si>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</si>
  <si>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</si>
  <si>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</si>
  <si>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</si>
  <si>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</si>
  <si>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</si>
  <si>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</si>
  <si>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</si>
  <si>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</si>
  <si>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</si>
  <si>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</si>
  <si>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</si>
  <si>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</si>
  <si>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</si>
  <si>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</si>
  <si>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</si>
  <si>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</si>
  <si>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</si>
  <si>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</si>
  <si>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</si>
  <si>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</si>
  <si>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</si>
  <si>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</si>
  <si>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</si>
  <si>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</si>
  <si>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</si>
  <si>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</si>
  <si>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</si>
  <si>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</si>
  <si>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</si>
  <si>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</si>
  <si>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</si>
  <si>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</si>
  <si>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</si>
  <si>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</si>
  <si>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</si>
  <si>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</si>
  <si>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</si>
  <si>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</si>
  <si>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</si>
  <si>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</si>
  <si>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</si>
  <si>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</si>
  <si>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</si>
  <si>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</si>
  <si>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</si>
  <si>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</si>
  <si>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</si>
  <si>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</si>
  <si>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</si>
  <si>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</si>
  <si>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</si>
  <si>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</si>
  <si>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</si>
  <si>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</si>
  <si>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</si>
  <si>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</si>
  <si>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</si>
  <si>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</si>
  <si>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</si>
  <si>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</si>
  <si>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</si>
  <si>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</si>
  <si>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</si>
  <si>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</si>
  <si>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</si>
  <si>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</si>
  <si>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</si>
  <si>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</si>
  <si>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</si>
  <si>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</si>
  <si>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</si>
  <si>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</si>
  <si>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</si>
  <si>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</si>
  <si>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</si>
  <si>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</si>
  <si>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</si>
  <si>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</si>
  <si>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</si>
  <si>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</si>
  <si>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</si>
  <si>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</si>
  <si>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</si>
  <si>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</si>
  <si>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</si>
  <si>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</si>
  <si>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</si>
  <si>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</si>
  <si>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</si>
  <si>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</si>
  <si>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</si>
  <si>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</si>
  <si>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</si>
  <si>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</si>
  <si>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</si>
  <si>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</si>
  <si>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</si>
  <si>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</si>
  <si>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</si>
  <si>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</si>
  <si>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</si>
  <si>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</si>
  <si>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</si>
  <si>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</si>
  <si>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</si>
  <si>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</si>
  <si>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</si>
  <si>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</si>
  <si>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</si>
  <si>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</si>
  <si>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</si>
  <si>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</si>
  <si>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</si>
  <si>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</si>
  <si>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</si>
  <si>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</si>
  <si>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</si>
  <si>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</si>
  <si>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</si>
  <si>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</si>
  <si>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</si>
  <si>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</si>
  <si>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</si>
  <si>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</si>
  <si>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</si>
  <si>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</si>
  <si>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</si>
  <si>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</si>
  <si>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</si>
  <si>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</si>
  <si>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</si>
  <si>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</si>
  <si>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</si>
  <si>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</si>
  <si>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</si>
  <si>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</si>
  <si>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</si>
  <si>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</si>
  <si>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</si>
  <si>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</si>
  <si>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</si>
  <si>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</si>
  <si>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</si>
  <si>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</si>
  <si>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</si>
  <si>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</si>
  <si>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</si>
  <si>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</si>
  <si>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</si>
  <si>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</si>
  <si>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</si>
  <si>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</si>
  <si>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</si>
  <si>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</si>
  <si>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</si>
  <si>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</si>
  <si>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</si>
  <si>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</si>
  <si>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</si>
  <si>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</si>
  <si>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</si>
  <si>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</si>
  <si>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</si>
  <si>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</si>
  <si>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</si>
  <si>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</si>
  <si>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</si>
  <si>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</si>
  <si>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</si>
  <si>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</si>
  <si>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</si>
  <si>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</si>
  <si>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</si>
  <si>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</si>
  <si>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</si>
  <si>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</si>
  <si>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</si>
  <si>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</si>
  <si>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</si>
  <si>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</si>
  <si>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</si>
  <si>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</si>
  <si>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</si>
  <si>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</si>
  <si>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</si>
  <si>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</si>
  <si>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</si>
  <si>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</si>
  <si>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</si>
  <si>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</si>
  <si>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</si>
  <si>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</si>
  <si>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</si>
  <si>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</si>
  <si>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</si>
  <si>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</si>
  <si>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</si>
  <si>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</si>
  <si>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</si>
  <si>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</si>
  <si>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</si>
  <si>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</si>
  <si>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</si>
  <si>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</si>
  <si>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</si>
  <si>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</si>
  <si>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</si>
  <si>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</si>
  <si>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</si>
  <si>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</si>
  <si>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</si>
  <si>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</si>
  <si>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</si>
  <si>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</si>
  <si>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</si>
  <si>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</si>
  <si>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</si>
  <si>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</si>
  <si>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</si>
  <si>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</si>
  <si>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</si>
  <si>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</si>
  <si>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</si>
  <si>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</si>
  <si>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</si>
  <si>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</si>
  <si>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</si>
  <si>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</si>
  <si>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</si>
  <si>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</si>
  <si>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</si>
  <si>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</si>
  <si>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</si>
  <si>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</si>
  <si>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</si>
  <si>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</si>
  <si>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</si>
  <si>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</si>
  <si>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</si>
  <si>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</si>
  <si>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</si>
  <si>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</si>
  <si>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</si>
  <si>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</si>
  <si>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</si>
  <si>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</si>
  <si>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</si>
  <si>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</si>
  <si>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</si>
  <si>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</si>
  <si>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</si>
  <si>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</si>
  <si>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</si>
  <si>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</si>
  <si>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</si>
  <si>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</si>
  <si>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</si>
  <si>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</si>
  <si>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</si>
  <si>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</si>
  <si>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</si>
  <si>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</si>
  <si>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</si>
  <si>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</si>
  <si>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</si>
  <si>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</si>
  <si>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</si>
  <si>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</si>
  <si>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</si>
  <si>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</si>
  <si>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</si>
  <si>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</si>
  <si>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</si>
  <si>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</si>
  <si>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</si>
  <si>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</si>
  <si>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</si>
  <si>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</si>
  <si>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</si>
  <si>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</si>
  <si>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</si>
  <si>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</si>
  <si>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</si>
  <si>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</si>
  <si>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</si>
  <si>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</si>
  <si>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</si>
  <si>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</si>
  <si>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</si>
  <si>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</si>
  <si>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</si>
  <si>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</si>
  <si>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</si>
  <si>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</si>
  <si>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</si>
  <si>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</si>
  <si>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</si>
  <si>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</si>
  <si>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</si>
  <si>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</si>
  <si>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</si>
  <si>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</si>
  <si>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</si>
  <si>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</si>
  <si>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</si>
  <si>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</si>
  <si>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</si>
  <si>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</si>
  <si>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</si>
  <si>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</si>
  <si>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</si>
  <si>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</si>
  <si>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</si>
  <si>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</si>
  <si>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</si>
  <si>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</si>
  <si>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</si>
  <si>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</si>
  <si>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</si>
  <si>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</si>
  <si>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</si>
  <si>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</si>
  <si>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</si>
  <si>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</si>
  <si>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</si>
  <si>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</si>
  <si>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</si>
  <si>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</si>
  <si>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</si>
  <si>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</si>
  <si>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</si>
  <si>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</si>
  <si>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</si>
  <si>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</si>
  <si>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</si>
  <si>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</si>
  <si>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</si>
  <si>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</si>
  <si>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</si>
  <si>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</si>
  <si>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</si>
  <si>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</si>
  <si>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</si>
  <si>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</si>
  <si>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</si>
  <si>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</si>
  <si>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</si>
  <si>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</si>
  <si>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</si>
  <si>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</si>
  <si>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</si>
  <si>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</si>
  <si>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</si>
  <si>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</si>
  <si>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</si>
  <si>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</si>
  <si>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</si>
  <si>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</si>
  <si>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</si>
  <si>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</si>
  <si>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</si>
  <si>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</si>
  <si>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</si>
  <si>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</si>
  <si>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</si>
  <si>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</si>
  <si>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</si>
  <si>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</si>
  <si>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</si>
  <si>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</si>
  <si>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</si>
  <si>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</si>
  <si>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</si>
  <si>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</si>
  <si>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</si>
  <si>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</si>
  <si>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</si>
  <si>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</si>
  <si>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</si>
  <si>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</si>
  <si>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</si>
  <si>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</si>
  <si>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</si>
  <si>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</si>
  <si>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</si>
  <si>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</si>
  <si>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</si>
  <si>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</si>
  <si>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</si>
  <si>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</si>
  <si>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</si>
  <si>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</si>
  <si>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</si>
  <si>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</si>
  <si>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</si>
  <si>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</si>
  <si>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</si>
  <si>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</si>
  <si>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</si>
  <si>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</si>
  <si>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</si>
  <si>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</si>
  <si>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</si>
  <si>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</si>
  <si>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</si>
  <si>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</si>
  <si>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</si>
  <si>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</si>
  <si>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</si>
  <si>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</si>
  <si>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</si>
  <si>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</si>
  <si>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</si>
  <si>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</si>
  <si>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</si>
  <si>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</si>
  <si>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</si>
  <si>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</si>
  <si>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</si>
  <si>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</si>
  <si>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</si>
  <si>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</si>
  <si>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</si>
  <si>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</si>
  <si>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</si>
  <si>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</si>
  <si>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</si>
  <si>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</si>
  <si>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</si>
  <si>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</si>
  <si>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</si>
  <si>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</si>
  <si>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</si>
  <si>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</si>
  <si>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</si>
  <si>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</si>
  <si>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</si>
  <si>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</si>
  <si>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</si>
  <si>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</si>
  <si>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</si>
  <si>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</si>
  <si>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</si>
  <si>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</si>
  <si>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</si>
  <si>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</si>
  <si>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</si>
  <si>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</si>
  <si>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</si>
  <si>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</si>
  <si>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</si>
  <si>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</si>
  <si>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</si>
  <si>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</si>
  <si>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</si>
  <si>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</si>
  <si>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</si>
  <si>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</si>
  <si>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</si>
  <si>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</si>
  <si>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</si>
  <si>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</si>
  <si>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</si>
  <si>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</si>
  <si>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</si>
  <si>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</si>
  <si>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</si>
  <si>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</si>
  <si>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</si>
  <si>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</si>
  <si>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</si>
  <si>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</si>
  <si>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</si>
  <si>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</si>
  <si>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</si>
  <si>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</si>
  <si>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</si>
  <si>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</si>
  <si>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</si>
  <si>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</si>
  <si>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</si>
  <si>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</si>
  <si>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</si>
  <si>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</si>
  <si>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</si>
  <si>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</si>
  <si>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</si>
  <si>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</si>
  <si>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</si>
  <si>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</si>
  <si>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</si>
  <si>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</si>
  <si>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</si>
  <si>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</si>
  <si>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</si>
  <si>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</si>
  <si>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</si>
  <si>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</si>
  <si>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</si>
  <si>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</si>
  <si>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</si>
  <si>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</si>
  <si>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</si>
  <si>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</si>
  <si>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</si>
  <si>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</si>
  <si>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</si>
  <si>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</si>
  <si>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</si>
  <si>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</si>
  <si>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</si>
  <si>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</si>
  <si>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</si>
  <si>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</si>
  <si>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</si>
  <si>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</si>
  <si>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</si>
  <si>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</si>
  <si>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</si>
  <si>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</si>
  <si>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</si>
  <si>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</si>
  <si>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</si>
  <si>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</si>
  <si>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</si>
  <si>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</si>
  <si>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</si>
  <si>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</si>
  <si>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</si>
  <si>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</si>
  <si>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</si>
  <si>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</si>
  <si>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</si>
  <si>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</si>
  <si>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</si>
  <si>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</si>
  <si>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</si>
  <si>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</si>
  <si>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</si>
  <si>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</si>
  <si>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</si>
  <si>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</si>
  <si>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</si>
  <si>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</si>
  <si>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</si>
  <si>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</si>
  <si>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</si>
  <si>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</si>
  <si>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</si>
  <si>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</si>
  <si>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</si>
  <si>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</si>
  <si>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</si>
  <si>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</si>
  <si>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</si>
  <si>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</si>
  <si>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</si>
  <si>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</si>
  <si>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</si>
  <si>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</si>
  <si>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</si>
  <si>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</si>
  <si>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</si>
  <si>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</si>
  <si>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</si>
  <si>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</si>
  <si>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</si>
  <si>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</si>
  <si>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</si>
  <si>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</si>
  <si>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</si>
  <si>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</si>
  <si>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</si>
  <si>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</si>
  <si>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</si>
  <si>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</si>
  <si>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</si>
  <si>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</si>
  <si>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</si>
  <si>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</si>
  <si>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</si>
  <si>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</si>
  <si>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</si>
  <si>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</si>
  <si>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</si>
  <si>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</si>
  <si>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</si>
  <si>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</si>
  <si>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</si>
  <si>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</si>
  <si>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</si>
  <si>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</si>
  <si>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</si>
  <si>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</si>
  <si>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</si>
  <si>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</si>
  <si>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</si>
  <si>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</si>
  <si>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</si>
  <si>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</si>
  <si>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</si>
  <si>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</si>
  <si>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</si>
  <si>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</si>
  <si>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</si>
  <si>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</si>
  <si>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</si>
  <si>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</si>
  <si>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</si>
  <si>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</si>
  <si>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</si>
  <si>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</si>
  <si>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</si>
  <si>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</si>
  <si>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</si>
  <si>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</si>
  <si>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</si>
  <si>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</si>
  <si>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</si>
  <si>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</si>
  <si>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</si>
  <si>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</si>
  <si>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</si>
  <si>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</si>
  <si>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</si>
  <si>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</si>
  <si>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</si>
  <si>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</si>
  <si>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</si>
  <si>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</si>
  <si>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</si>
  <si>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</si>
  <si>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</si>
  <si>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</si>
  <si>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</si>
  <si>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</si>
  <si>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</si>
  <si>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</si>
  <si>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</si>
  <si>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</si>
  <si>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</si>
  <si>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</si>
  <si>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</si>
  <si>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</si>
  <si>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</si>
  <si>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</si>
  <si>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</si>
  <si>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</si>
  <si>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</si>
  <si>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</si>
  <si>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</si>
  <si>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</si>
  <si>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</si>
  <si>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</si>
  <si>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</si>
  <si>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</si>
  <si>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</si>
  <si>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</si>
  <si>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</si>
  <si>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</si>
  <si>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</si>
  <si>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</si>
  <si>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</si>
  <si>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</si>
  <si>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</si>
  <si>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</si>
  <si>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</si>
  <si>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</si>
  <si>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</si>
  <si>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</si>
  <si>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</si>
  <si>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</si>
  <si>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</si>
  <si>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</si>
  <si>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</si>
  <si>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</si>
  <si>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</si>
  <si>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</si>
  <si>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</si>
  <si>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</si>
  <si>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</si>
  <si>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</si>
  <si>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</si>
  <si>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</si>
  <si>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</si>
  <si>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</si>
  <si>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</si>
  <si>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</si>
  <si>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</si>
  <si>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</si>
  <si>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</si>
  <si>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</si>
  <si>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</si>
  <si>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</si>
  <si>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</si>
  <si>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</si>
  <si>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</si>
  <si>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</si>
  <si>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</si>
  <si>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</si>
  <si>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</si>
  <si>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</si>
  <si>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</si>
  <si>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</si>
  <si>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</si>
  <si>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</si>
  <si>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</si>
  <si>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</si>
  <si>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</si>
  <si>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</si>
  <si>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</si>
  <si>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</si>
  <si>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</si>
  <si>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</si>
  <si>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</si>
  <si>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</si>
  <si>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</si>
  <si>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</si>
  <si>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</si>
  <si>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</si>
  <si>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</si>
  <si>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</si>
  <si>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</si>
  <si>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</si>
  <si>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</si>
  <si>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</si>
  <si>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</si>
  <si>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</si>
  <si>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</si>
  <si>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</si>
  <si>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</si>
  <si>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</si>
  <si>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</si>
  <si>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</si>
  <si>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</si>
  <si>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</si>
  <si>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</si>
  <si>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</si>
  <si>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</si>
  <si>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</si>
  <si>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</si>
  <si>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</si>
  <si>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</si>
  <si>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</si>
  <si>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</si>
  <si>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</si>
  <si>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</si>
  <si>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</si>
  <si>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</si>
  <si>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</si>
  <si>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</si>
  <si>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</si>
  <si>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</si>
  <si>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</si>
  <si>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</si>
  <si>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</si>
  <si>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</si>
  <si>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</si>
  <si>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</si>
  <si>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</si>
  <si>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</si>
  <si>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</si>
  <si>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</si>
  <si>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</si>
  <si>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</si>
  <si>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</si>
  <si>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</si>
  <si>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</si>
  <si>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</si>
  <si>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</si>
  <si>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</si>
  <si>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</si>
  <si>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</si>
  <si>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</si>
  <si>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</si>
  <si>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</si>
  <si>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</si>
  <si>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</si>
  <si>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</si>
  <si>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</si>
  <si>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</si>
  <si>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</si>
  <si>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</si>
  <si>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</si>
  <si>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</si>
  <si>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</si>
  <si>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</si>
  <si>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</si>
  <si>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</si>
  <si>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</si>
  <si>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</si>
  <si>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</si>
  <si>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</si>
  <si>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</si>
  <si>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</si>
  <si>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</si>
  <si>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</si>
  <si>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</si>
  <si>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</si>
  <si>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</si>
  <si>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</si>
  <si>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</si>
  <si>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</si>
  <si>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</si>
  <si>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</si>
  <si>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</si>
  <si>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</si>
  <si>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</si>
  <si>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</si>
  <si>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</si>
  <si>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</si>
  <si>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</si>
  <si>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</si>
  <si>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</si>
  <si>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</si>
  <si>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</si>
  <si>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</si>
  <si>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</si>
  <si>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</si>
  <si>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</si>
  <si>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</si>
  <si>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</si>
  <si>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</si>
  <si>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</si>
  <si>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</si>
  <si>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</si>
  <si>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</si>
  <si>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</si>
  <si>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</si>
  <si>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</si>
  <si>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</si>
  <si>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</si>
  <si>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</si>
  <si>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</si>
  <si>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</si>
  <si>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</si>
  <si>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</si>
  <si>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</si>
  <si>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</si>
  <si>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</si>
  <si>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</si>
  <si>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</si>
  <si>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</si>
  <si>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</si>
  <si>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</si>
  <si>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</si>
  <si>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</si>
  <si>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</si>
  <si>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</si>
  <si>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</si>
  <si>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</si>
  <si>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</si>
  <si>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</si>
  <si>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</si>
  <si>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</si>
  <si>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</si>
  <si>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</si>
  <si>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</si>
  <si>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</si>
  <si>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</si>
  <si>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</si>
  <si>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</si>
  <si>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</si>
  <si>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</si>
  <si>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</si>
  <si>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</si>
  <si>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</si>
  <si>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</si>
  <si>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</si>
  <si>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</si>
  <si>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</si>
  <si>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</si>
  <si>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</si>
  <si>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</si>
  <si>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</si>
  <si>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</si>
  <si>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</si>
  <si>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</si>
  <si>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</si>
  <si>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</si>
  <si>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</si>
  <si>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</si>
  <si>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</si>
  <si>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</si>
  <si>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</si>
  <si>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</si>
  <si>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</si>
  <si>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</si>
  <si>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</si>
  <si>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</si>
  <si>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</si>
  <si>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</si>
  <si>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</si>
  <si>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</si>
  <si>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</si>
  <si>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</si>
  <si>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</si>
  <si>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</si>
  <si>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</si>
  <si>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</si>
  <si>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</si>
  <si>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</si>
  <si>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</si>
  <si>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</si>
  <si>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</si>
  <si>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</si>
  <si>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</si>
  <si>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</si>
  <si>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</si>
  <si>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</si>
  <si>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</si>
  <si>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</si>
  <si>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</si>
  <si>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</si>
  <si>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</si>
  <si>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</si>
  <si>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</si>
  <si>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</si>
  <si>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</si>
  <si>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</si>
  <si>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</si>
  <si>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</si>
  <si>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</si>
  <si>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</si>
  <si>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</si>
  <si>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</si>
  <si>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</si>
  <si>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</si>
  <si>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</si>
  <si>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</si>
  <si>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</si>
  <si>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</si>
  <si>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</si>
  <si>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</si>
  <si>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</si>
  <si>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</si>
  <si>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</si>
  <si>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</si>
  <si>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</si>
  <si>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</si>
  <si>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</si>
  <si>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</si>
  <si>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</si>
  <si>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</si>
  <si>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</si>
  <si>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</si>
  <si>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</si>
  <si>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</si>
  <si>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</si>
  <si>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</si>
  <si>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</si>
  <si>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</si>
  <si>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</si>
  <si>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</si>
  <si>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</si>
  <si>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</si>
  <si>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</si>
  <si>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</si>
  <si>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</si>
  <si>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</si>
  <si>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</si>
  <si>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</si>
  <si>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</si>
  <si>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</si>
  <si>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</si>
  <si>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</si>
  <si>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</si>
  <si>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</si>
  <si>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</si>
  <si>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</si>
  <si>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</si>
  <si>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</si>
  <si>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</si>
  <si>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</si>
  <si>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</si>
  <si>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</si>
  <si>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</si>
  <si>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</si>
  <si>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</si>
  <si>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</si>
  <si>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</si>
  <si>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</si>
  <si>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</si>
  <si>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</si>
  <si>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</si>
  <si>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</si>
  <si>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</si>
  <si>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</si>
  <si>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</si>
  <si>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</si>
  <si>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</si>
  <si>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</si>
  <si>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</si>
  <si>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</si>
  <si>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</si>
  <si>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</si>
  <si>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</si>
  <si>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</si>
  <si>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</si>
  <si>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</si>
  <si>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</si>
  <si>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</si>
  <si>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</si>
  <si>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</si>
  <si>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</si>
  <si>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</si>
  <si>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</si>
  <si>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</si>
  <si>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</si>
  <si>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</si>
  <si>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</si>
  <si>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</si>
  <si>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</si>
  <si>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</si>
  <si>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</si>
  <si>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</si>
  <si>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</si>
  <si>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</si>
  <si>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</si>
  <si>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</si>
  <si>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</si>
  <si>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</si>
  <si>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</si>
  <si>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</si>
  <si>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</si>
  <si>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</si>
  <si>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</si>
  <si>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</si>
  <si>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</si>
  <si>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</si>
  <si>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</si>
  <si>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</si>
  <si>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</si>
  <si>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</si>
  <si>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</si>
  <si>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</si>
  <si>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</si>
  <si>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</si>
  <si>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</si>
  <si>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</si>
  <si>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</si>
  <si>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</si>
  <si>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</si>
  <si>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</si>
  <si>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</si>
  <si>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</si>
  <si>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</si>
  <si>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</si>
  <si>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</si>
  <si>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</si>
  <si>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</si>
  <si>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</si>
  <si>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</si>
  <si>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</si>
  <si>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</si>
  <si>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</si>
  <si>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</si>
  <si>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</si>
  <si>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</si>
  <si>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</si>
  <si>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</si>
  <si>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</si>
  <si>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</si>
  <si>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</si>
  <si>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</si>
  <si>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</si>
  <si>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</si>
  <si>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</si>
  <si>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</si>
  <si>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</si>
  <si>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</si>
  <si>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</si>
  <si>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</si>
  <si>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</si>
  <si>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</si>
  <si>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</si>
  <si>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</si>
  <si>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</si>
  <si>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</si>
  <si>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</si>
  <si>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</si>
  <si>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</si>
  <si>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</si>
  <si>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</si>
  <si>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</si>
  <si>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</si>
  <si>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</si>
  <si>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</si>
  <si>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</si>
  <si>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</si>
  <si>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</si>
  <si>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</si>
  <si>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</si>
  <si>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</si>
  <si>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</si>
  <si>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</si>
  <si>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</si>
  <si>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</si>
  <si>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</si>
  <si>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</si>
  <si>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</si>
  <si>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</si>
  <si>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</si>
  <si>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</si>
  <si>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</si>
  <si>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</si>
  <si>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</si>
  <si>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</si>
  <si>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</si>
  <si>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</si>
  <si>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</si>
  <si>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</si>
  <si>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</si>
  <si>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</si>
  <si>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</si>
  <si>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</si>
  <si>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</si>
  <si>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</si>
  <si>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</si>
  <si>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</si>
  <si>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</si>
  <si>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</si>
  <si>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</si>
  <si>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</si>
  <si>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</si>
  <si>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</si>
  <si>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</si>
  <si>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</si>
  <si>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</si>
  <si>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</si>
  <si>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</si>
  <si>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</si>
  <si>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</si>
  <si>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</si>
  <si>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</si>
  <si>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</si>
  <si>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</si>
  <si>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</si>
  <si>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</si>
  <si>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</si>
  <si>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</si>
  <si>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</si>
  <si>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</si>
  <si>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</si>
  <si>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</si>
  <si>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</si>
  <si>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</si>
  <si>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</si>
  <si>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</si>
  <si>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</si>
  <si>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</si>
  <si>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</si>
  <si>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</si>
  <si>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</si>
  <si>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</si>
  <si>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</si>
  <si>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</si>
  <si>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</si>
  <si>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</si>
  <si>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</si>
  <si>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</si>
  <si>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</si>
  <si>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</si>
  <si>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</si>
  <si>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</si>
  <si>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</si>
  <si>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</si>
  <si>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</si>
  <si>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</si>
  <si>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</si>
  <si>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</si>
  <si>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</si>
  <si>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</si>
  <si>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</si>
  <si>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</si>
  <si>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</si>
  <si>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</si>
  <si>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</si>
  <si>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</si>
  <si>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</si>
  <si>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</si>
  <si>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</si>
  <si>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</si>
  <si>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</si>
  <si>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</si>
  <si>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</si>
  <si>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</si>
  <si>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</si>
  <si>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</si>
  <si>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</si>
  <si>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</si>
  <si>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</si>
  <si>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</si>
  <si>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</si>
  <si>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</si>
  <si>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</si>
  <si>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</si>
  <si>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</si>
  <si>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</si>
  <si>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</si>
  <si>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</si>
  <si>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</si>
  <si>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</si>
  <si>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</si>
  <si>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</si>
  <si>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</si>
  <si>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</si>
  <si>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</si>
  <si>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</si>
  <si>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</si>
  <si>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</si>
  <si>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</si>
  <si>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</si>
  <si>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</si>
  <si>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</si>
  <si>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</si>
  <si>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</si>
  <si>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</si>
  <si>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</si>
  <si>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</si>
  <si>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</si>
  <si>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</si>
  <si>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</si>
  <si>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</si>
  <si>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</si>
  <si>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</si>
  <si>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</si>
  <si>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</si>
  <si>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</si>
  <si>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</si>
  <si>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</si>
  <si>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</si>
  <si>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</si>
  <si>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</si>
  <si>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</si>
  <si>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</si>
  <si>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</si>
  <si>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</si>
  <si>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</si>
  <si>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</si>
  <si>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</si>
  <si>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</si>
  <si>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</si>
  <si>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</si>
  <si>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</si>
  <si>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</si>
  <si>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</si>
  <si>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</si>
  <si>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</si>
  <si>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</si>
  <si>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</si>
  <si>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</si>
  <si>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</si>
  <si>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</si>
  <si>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</si>
  <si>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</si>
  <si>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</si>
  <si>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</si>
  <si>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</si>
  <si>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</si>
  <si>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</si>
  <si>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</si>
  <si>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</si>
  <si>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</si>
  <si>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</si>
  <si>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</si>
  <si>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</si>
  <si>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</si>
  <si>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</si>
  <si>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</si>
  <si>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</si>
  <si>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</si>
  <si>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</si>
  <si>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</si>
  <si>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</si>
  <si>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28134686</t>
  </si>
  <si>
    <t>АО "Тутаевская ПГУ"</t>
  </si>
  <si>
    <t>7611020204</t>
  </si>
  <si>
    <t>761101001</t>
  </si>
  <si>
    <t>26483196</t>
  </si>
  <si>
    <t>АО "Хром"</t>
  </si>
  <si>
    <t>7601001724</t>
  </si>
  <si>
    <t>760401001</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</si>
  <si>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</si>
  <si>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</si>
  <si>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</si>
  <si>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</si>
  <si>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</si>
  <si>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</si>
  <si>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</si>
  <si>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</si>
  <si>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</si>
  <si>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</si>
  <si>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</si>
  <si>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</si>
  <si>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</si>
  <si>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</si>
  <si>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</si>
  <si>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</si>
  <si>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</si>
  <si>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</si>
  <si>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</si>
  <si>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31024154</t>
  </si>
  <si>
    <t>АО "Ярославский завод "Красный Маяк"</t>
  </si>
  <si>
    <t>7601000022</t>
  </si>
  <si>
    <t>01-11-2017 00:00:00</t>
  </si>
  <si>
    <t>26811543</t>
  </si>
  <si>
    <t>АО "Ярославский технический углерод имени В.Ю. Орлова"</t>
  </si>
  <si>
    <t>7605000714</t>
  </si>
  <si>
    <t>760450001</t>
  </si>
  <si>
    <t>26483352</t>
  </si>
  <si>
    <t>Великосельское МП ЖКХ</t>
  </si>
  <si>
    <t>7616006563</t>
  </si>
  <si>
    <t>26483369</t>
  </si>
  <si>
    <t>ГП ЯО "Ярославский областной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</si>
  <si>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</si>
  <si>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</si>
  <si>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</si>
  <si>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</si>
  <si>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</si>
  <si>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</si>
  <si>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</si>
  <si>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</si>
  <si>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</si>
  <si>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</si>
  <si>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</si>
  <si>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</si>
  <si>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</si>
  <si>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</si>
  <si>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</si>
  <si>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</si>
  <si>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</si>
  <si>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</si>
  <si>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</si>
  <si>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</si>
  <si>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</si>
  <si>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</si>
  <si>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</si>
  <si>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</si>
  <si>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26483443</t>
  </si>
  <si>
    <t>МУП "Октябрьское жилищно-коммунальное хозяйство"</t>
  </si>
  <si>
    <t>7620004833</t>
  </si>
  <si>
    <t>762001001</t>
  </si>
  <si>
    <t>28442711</t>
  </si>
  <si>
    <t>МУП "РКЦ ЖКУ"</t>
  </si>
  <si>
    <t>7621006030</t>
  </si>
  <si>
    <t>26483622</t>
  </si>
  <si>
    <t>МУП "Спектр"</t>
  </si>
  <si>
    <t>7608011873</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</si>
  <si>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</si>
  <si>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</si>
  <si>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</si>
  <si>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</si>
  <si>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</si>
  <si>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</si>
  <si>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</si>
  <si>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</si>
  <si>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</si>
  <si>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</si>
  <si>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</si>
  <si>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28425128</t>
  </si>
  <si>
    <t>МУП ЖКХ "Бурмакино"</t>
  </si>
  <si>
    <t>7621009707</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</si>
  <si>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</si>
  <si>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</si>
  <si>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</si>
  <si>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</si>
  <si>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</si>
  <si>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</si>
  <si>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</si>
  <si>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</si>
  <si>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</si>
  <si>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</si>
  <si>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</si>
  <si>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</si>
  <si>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</si>
  <si>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</si>
  <si>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</si>
  <si>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</si>
  <si>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</si>
  <si>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</si>
  <si>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</si>
  <si>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</si>
  <si>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</si>
  <si>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</si>
  <si>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</si>
  <si>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</si>
  <si>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</si>
  <si>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</si>
  <si>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</si>
  <si>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</si>
  <si>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</si>
  <si>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</si>
  <si>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</si>
  <si>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</si>
  <si>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</si>
  <si>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</si>
  <si>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</si>
  <si>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</si>
  <si>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</si>
  <si>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</si>
  <si>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</si>
  <si>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</si>
  <si>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</si>
  <si>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</si>
  <si>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</si>
  <si>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</si>
  <si>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</si>
  <si>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</si>
  <si>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</si>
  <si>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</si>
  <si>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</si>
  <si>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31905075</t>
  </si>
  <si>
    <t>ООО "Генерирующая компания г. Ярославля"</t>
  </si>
  <si>
    <t>7606098660</t>
  </si>
  <si>
    <t>09-04-2015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</si>
  <si>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</si>
  <si>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</si>
  <si>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</si>
  <si>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</si>
  <si>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</si>
  <si>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</si>
  <si>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</si>
  <si>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</si>
  <si>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</si>
  <si>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</si>
  <si>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</si>
  <si>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</si>
  <si>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</si>
  <si>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</si>
  <si>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</si>
  <si>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</si>
  <si>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</si>
  <si>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</si>
  <si>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</si>
  <si>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</si>
  <si>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</si>
  <si>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</si>
  <si>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</si>
  <si>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</si>
  <si>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</si>
  <si>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</si>
  <si>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</si>
  <si>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</si>
  <si>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</si>
  <si>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</si>
  <si>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</si>
  <si>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</si>
  <si>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</si>
  <si>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</si>
  <si>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</si>
  <si>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</si>
  <si>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</si>
  <si>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</si>
  <si>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</si>
  <si>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</si>
  <si>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</si>
  <si>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</si>
  <si>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</si>
  <si>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</si>
  <si>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</si>
  <si>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</si>
  <si>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</si>
  <si>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</si>
  <si>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</si>
  <si>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</si>
  <si>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</si>
  <si>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</si>
  <si>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</si>
  <si>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</si>
  <si>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</si>
  <si>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</si>
  <si>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</si>
  <si>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</si>
  <si>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</si>
  <si>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</si>
  <si>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</si>
  <si>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</si>
  <si>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</si>
  <si>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</si>
  <si>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</si>
  <si>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</si>
  <si>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</si>
  <si>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</si>
  <si>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</si>
  <si>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</si>
  <si>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</si>
  <si>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</si>
  <si>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</si>
  <si>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</si>
  <si>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</si>
  <si>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</si>
  <si>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</si>
  <si>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</si>
  <si>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</si>
  <si>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</si>
  <si>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</si>
  <si>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</si>
  <si>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</si>
  <si>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</si>
  <si>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</si>
  <si>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</si>
  <si>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</si>
  <si>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</si>
  <si>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</si>
  <si>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</si>
  <si>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</si>
  <si>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</si>
  <si>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</si>
  <si>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</si>
  <si>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</si>
  <si>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</si>
  <si>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</si>
  <si>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</si>
  <si>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</si>
  <si>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</si>
  <si>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</si>
  <si>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</si>
  <si>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</si>
  <si>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</si>
  <si>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</si>
  <si>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</si>
  <si>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</si>
  <si>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</si>
  <si>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</si>
  <si>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</si>
  <si>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</si>
  <si>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</si>
  <si>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</si>
  <si>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28932227</t>
  </si>
  <si>
    <t>ООО "Теплоэнерго Ярославль"</t>
  </si>
  <si>
    <t>7603060690</t>
  </si>
  <si>
    <t>12-01-2015 00:00:00</t>
  </si>
  <si>
    <t>26483204</t>
  </si>
  <si>
    <t>ООО "ТехЭкспо"</t>
  </si>
  <si>
    <t>7604122607</t>
  </si>
  <si>
    <t>31742623</t>
  </si>
  <si>
    <t>ООО "Тутаевская ПГУ"</t>
  </si>
  <si>
    <t>1683018700</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</si>
  <si>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</si>
  <si>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</si>
  <si>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</si>
  <si>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</si>
  <si>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</si>
  <si>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</si>
  <si>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</si>
  <si>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</si>
  <si>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</si>
  <si>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</si>
  <si>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</si>
  <si>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</si>
  <si>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</si>
  <si>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</si>
  <si>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</si>
  <si>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</si>
  <si>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</si>
  <si>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</si>
  <si>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</si>
  <si>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</si>
  <si>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</si>
  <si>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</si>
  <si>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</si>
  <si>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</si>
  <si>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</si>
  <si>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</si>
  <si>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</si>
  <si>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</si>
  <si>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</si>
  <si>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</si>
  <si>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</si>
  <si>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</si>
  <si>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</si>
  <si>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</si>
  <si>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</si>
  <si>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</si>
  <si>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</si>
  <si>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</si>
  <si>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</si>
  <si>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</si>
  <si>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</si>
  <si>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</si>
  <si>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</si>
  <si>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</si>
  <si>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</si>
  <si>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</si>
  <si>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</si>
  <si>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</si>
  <si>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</si>
  <si>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</si>
  <si>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</si>
  <si>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</si>
  <si>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</si>
  <si>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</si>
  <si>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</si>
  <si>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</si>
  <si>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</si>
  <si>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</si>
  <si>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</si>
  <si>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</si>
  <si>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</si>
  <si>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</si>
  <si>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</si>
  <si>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</si>
  <si>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</si>
  <si>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</si>
  <si>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</si>
  <si>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</si>
  <si>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</si>
  <si>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</si>
  <si>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</si>
  <si>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</si>
  <si>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</si>
  <si>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</si>
  <si>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</si>
  <si>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</si>
  <si>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</si>
  <si>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</si>
  <si>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</si>
  <si>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</si>
  <si>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</si>
  <si>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</si>
  <si>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</si>
  <si>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</si>
  <si>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</si>
  <si>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</si>
  <si>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</si>
  <si>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</si>
  <si>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</si>
  <si>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</si>
  <si>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</si>
  <si>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</si>
  <si>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</si>
  <si>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</si>
  <si>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</si>
  <si>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</si>
  <si>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</si>
  <si>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</si>
  <si>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</si>
  <si>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</si>
  <si>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</si>
  <si>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</si>
  <si>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</si>
  <si>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</si>
  <si>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</si>
  <si>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</si>
  <si>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</si>
  <si>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</si>
  <si>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</si>
  <si>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</si>
  <si>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</si>
  <si>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</si>
  <si>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</si>
  <si>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</si>
  <si>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</si>
  <si>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</si>
  <si>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</si>
  <si>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</si>
  <si>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</si>
  <si>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</si>
  <si>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</si>
  <si>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</si>
  <si>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</si>
  <si>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</si>
  <si>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</si>
  <si>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</si>
  <si>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</si>
  <si>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</si>
  <si>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</si>
  <si>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</si>
  <si>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</si>
  <si>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</si>
  <si>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</si>
  <si>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</si>
  <si>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</si>
  <si>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</si>
  <si>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</si>
  <si>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</si>
  <si>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</si>
  <si>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</si>
  <si>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</si>
  <si>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</si>
  <si>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</si>
  <si>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</si>
  <si>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</si>
  <si>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</si>
  <si>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</si>
  <si>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</si>
  <si>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</si>
  <si>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</si>
  <si>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</si>
  <si>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</si>
  <si>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</si>
  <si>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</si>
  <si>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</si>
  <si>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</si>
  <si>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</si>
  <si>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</si>
  <si>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</si>
  <si>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</si>
  <si>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</si>
  <si>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</si>
  <si>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</si>
  <si>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</si>
  <si>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</si>
  <si>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31879930</t>
  </si>
  <si>
    <t>ООО "Ресурс"</t>
  </si>
  <si>
    <t>7604242975</t>
  </si>
  <si>
    <t>15-04-2013 00:00:00</t>
  </si>
  <si>
    <t>28869361</t>
  </si>
  <si>
    <t>ООО "Русь"</t>
  </si>
  <si>
    <t>7617009430</t>
  </si>
  <si>
    <t>26483250</t>
  </si>
  <si>
    <t>ООО "Сельхозтехника"</t>
  </si>
  <si>
    <t>7612047061</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</si>
  <si>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</si>
  <si>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</si>
  <si>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</si>
  <si>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</si>
  <si>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</si>
  <si>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</si>
  <si>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</si>
  <si>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</si>
  <si>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</si>
  <si>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</si>
  <si>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</si>
  <si>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</si>
  <si>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</si>
  <si>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</si>
  <si>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</si>
  <si>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31879613</t>
  </si>
  <si>
    <t>ООО "ЭКОВОДА"</t>
  </si>
  <si>
    <t>7610144006</t>
  </si>
  <si>
    <t>20-06-2025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</si>
  <si>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</si>
  <si>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</si>
  <si>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</si>
  <si>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</si>
  <si>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</si>
  <si>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</si>
  <si>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</si>
  <si>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</si>
  <si>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</si>
  <si>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</si>
  <si>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</si>
  <si>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</si>
  <si>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</si>
  <si>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</si>
  <si>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</si>
  <si>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</si>
  <si>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</si>
  <si>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</si>
  <si>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</si>
  <si>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</si>
  <si>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</si>
  <si>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</si>
  <si>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</si>
  <si>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</si>
  <si>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</si>
  <si>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</si>
  <si>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</si>
  <si>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</si>
  <si>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</si>
  <si>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</si>
  <si>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</si>
  <si>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</si>
  <si>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</si>
  <si>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</si>
  <si>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</si>
  <si>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</si>
  <si>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</si>
  <si>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</si>
  <si>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</si>
  <si>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</si>
  <si>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</si>
  <si>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</si>
  <si>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</si>
  <si>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</si>
  <si>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</si>
  <si>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</si>
  <si>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</si>
  <si>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</si>
  <si>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</si>
  <si>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</si>
  <si>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</si>
  <si>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</si>
  <si>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</si>
  <si>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</si>
  <si>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</si>
  <si>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</si>
  <si>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</si>
  <si>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</si>
  <si>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</si>
  <si>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</si>
  <si>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</si>
  <si>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</si>
  <si>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</si>
  <si>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</si>
  <si>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</si>
  <si>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</si>
  <si>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</si>
  <si>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</si>
  <si>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31859790</t>
  </si>
  <si>
    <t>ООО "Техносервис"</t>
  </si>
  <si>
    <t>7627061679</t>
  </si>
  <si>
    <t>26483544</t>
  </si>
  <si>
    <t>ООО "Ярославская экологическая компания"</t>
  </si>
  <si>
    <t>7604060608</t>
  </si>
  <si>
    <t>31836156</t>
  </si>
  <si>
    <t>АО "АТП"</t>
  </si>
  <si>
    <t>7610143362</t>
  </si>
  <si>
    <t>13-01-2025 00:00:00</t>
  </si>
  <si>
    <t>26483624</t>
  </si>
  <si>
    <t>АО "Скоково"</t>
  </si>
  <si>
    <t>7627031071</t>
  </si>
  <si>
    <t>26483616</t>
  </si>
  <si>
    <t>АО "Чистый город"</t>
  </si>
  <si>
    <t>7604059176</t>
  </si>
  <si>
    <t>31064356</t>
  </si>
  <si>
    <t>ИП Посконнов И.В.</t>
  </si>
  <si>
    <t>760600384204</t>
  </si>
  <si>
    <t>31780569</t>
  </si>
  <si>
    <t>МБУ "Коммунальная служба"</t>
  </si>
  <si>
    <t>7610143193</t>
  </si>
  <si>
    <t>03-12-2024 00:00:00</t>
  </si>
  <si>
    <t>31771036</t>
  </si>
  <si>
    <t>МБУ "Любимсервис"</t>
  </si>
  <si>
    <t>7610142697</t>
  </si>
  <si>
    <t>16-09-2024 00:00:00</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</si>
  <si>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</si>
  <si>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</si>
  <si>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</si>
  <si>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</si>
  <si>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</si>
  <si>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</si>
  <si>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</si>
  <si>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</si>
  <si>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</si>
  <si>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</si>
  <si>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</si>
  <si>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</si>
  <si>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</si>
  <si>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</si>
  <si>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</si>
  <si>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</si>
  <si>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</si>
  <si>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</si>
  <si>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</si>
  <si>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</si>
  <si>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</si>
  <si>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</si>
  <si>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</si>
  <si>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</si>
  <si>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</si>
  <si>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</si>
  <si>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</si>
  <si>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</si>
  <si>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</si>
  <si>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</si>
  <si>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</si>
  <si>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</si>
  <si>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</si>
  <si>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</si>
  <si>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</si>
  <si>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</si>
  <si>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</si>
  <si>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</si>
  <si>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</si>
  <si>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</si>
  <si>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</si>
  <si>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</si>
  <si>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</si>
  <si>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</si>
  <si>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</si>
  <si>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</si>
  <si>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</si>
  <si>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</si>
  <si>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</si>
  <si>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</si>
  <si>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</si>
  <si>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</si>
  <si>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</si>
  <si>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</si>
  <si>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</si>
  <si>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</si>
  <si>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</si>
  <si>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</si>
  <si>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</si>
  <si>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</si>
  <si>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</si>
  <si>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</si>
  <si>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</si>
  <si>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</si>
  <si>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</si>
  <si>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</si>
  <si>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</si>
  <si>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</si>
  <si>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</si>
  <si>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</si>
  <si>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</si>
  <si>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</si>
  <si>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</si>
  <si>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</si>
  <si>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</si>
  <si>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</si>
  <si>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</si>
  <si>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</si>
  <si>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</si>
  <si>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</si>
  <si>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</si>
  <si>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</si>
  <si>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</si>
  <si>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</si>
  <si>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</si>
  <si>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</si>
  <si>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</si>
  <si>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</si>
  <si>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</si>
  <si>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</si>
  <si>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</si>
  <si>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</si>
  <si>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</si>
  <si>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</si>
  <si>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</si>
  <si>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</si>
  <si>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</si>
  <si>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</si>
  <si>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</si>
  <si>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</si>
  <si>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</si>
  <si>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</si>
  <si>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</si>
  <si>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</si>
  <si>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</si>
  <si>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</si>
  <si>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</si>
  <si>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</si>
  <si>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</si>
  <si>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</si>
  <si>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</si>
  <si>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</si>
  <si>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</si>
  <si>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</si>
  <si>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</si>
  <si>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</si>
  <si>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</si>
  <si>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</si>
  <si>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</si>
  <si>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</si>
  <si>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</si>
  <si>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</si>
  <si>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</si>
  <si>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</si>
  <si>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</si>
  <si>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</si>
  <si>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</si>
  <si>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</si>
  <si>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</si>
  <si>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</si>
  <si>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</si>
  <si>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</si>
  <si>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</si>
  <si>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</si>
  <si>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</si>
  <si>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</si>
  <si>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</si>
  <si>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</si>
  <si>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</si>
  <si>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</si>
  <si>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</si>
  <si>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</si>
  <si>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</si>
  <si>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</si>
  <si>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</si>
  <si>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</si>
  <si>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муниципальный округ</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</si>
  <si>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</si>
  <si>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</si>
  <si>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</si>
  <si>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</si>
  <si>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</si>
  <si>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</si>
  <si>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</si>
  <si>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</si>
  <si>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</si>
  <si>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</si>
  <si>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</si>
  <si>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</si>
  <si>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</si>
  <si>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</si>
  <si>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</si>
  <si>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</si>
  <si>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</si>
  <si>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</si>
  <si>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</si>
  <si>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</si>
  <si>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</si>
  <si>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</si>
  <si>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</si>
  <si>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60</t>
  </si>
  <si>
    <t>Рыбинский муниципальный район</t>
  </si>
  <si>
    <t>78640000</t>
  </si>
  <si>
    <t>Арефинское сельское поселение</t>
  </si>
  <si>
    <t>78640410</t>
  </si>
  <si>
    <t>61</t>
  </si>
  <si>
    <t>78640415</t>
  </si>
  <si>
    <t>62</t>
  </si>
  <si>
    <t>Глебовское сельское поселение</t>
  </si>
  <si>
    <t>78640443</t>
  </si>
  <si>
    <t>63</t>
  </si>
  <si>
    <t>Городское поселение Песочное</t>
  </si>
  <si>
    <t>78640455</t>
  </si>
  <si>
    <t>64</t>
  </si>
  <si>
    <t>Каменниковское сельское поселение</t>
  </si>
  <si>
    <t>78640425</t>
  </si>
  <si>
    <t>65</t>
  </si>
  <si>
    <t>Назаровское сельское поселение</t>
  </si>
  <si>
    <t>78640430</t>
  </si>
  <si>
    <t>Огарковское сельское поселение</t>
  </si>
  <si>
    <t>78640440</t>
  </si>
  <si>
    <t>67</t>
  </si>
  <si>
    <t>78640420</t>
  </si>
  <si>
    <t>Покровское сельское поселение</t>
  </si>
  <si>
    <t>78640435</t>
  </si>
  <si>
    <t>69</t>
  </si>
  <si>
    <t>70</t>
  </si>
  <si>
    <t>Судоверфское сельское поселение</t>
  </si>
  <si>
    <t>78640452</t>
  </si>
  <si>
    <t>71</t>
  </si>
  <si>
    <t>Тихменевское сельское поселение</t>
  </si>
  <si>
    <t>78640447</t>
  </si>
  <si>
    <t>72</t>
  </si>
  <si>
    <t>Тутаевский муниципальный район</t>
  </si>
  <si>
    <t>78643000</t>
  </si>
  <si>
    <t>Артемьевское сельское поселение</t>
  </si>
  <si>
    <t>78643405</t>
  </si>
  <si>
    <t>73</t>
  </si>
  <si>
    <t>Городское поселение г.Тутаев</t>
  </si>
  <si>
    <t>78643101</t>
  </si>
  <si>
    <t>74</t>
  </si>
  <si>
    <t>Константиновское сельское поселение</t>
  </si>
  <si>
    <t>78643420</t>
  </si>
  <si>
    <t>75</t>
  </si>
  <si>
    <t>Левобережное сельское поселение</t>
  </si>
  <si>
    <t>78643460</t>
  </si>
  <si>
    <t>76</t>
  </si>
  <si>
    <t>77</t>
  </si>
  <si>
    <t>Чебаковское сельское поселение</t>
  </si>
  <si>
    <t>78643450</t>
  </si>
  <si>
    <t>78</t>
  </si>
  <si>
    <t>Угличский муниципальный район</t>
  </si>
  <si>
    <t>78646000</t>
  </si>
  <si>
    <t>Головинское сельское поселение</t>
  </si>
  <si>
    <t>78646440</t>
  </si>
  <si>
    <t>79</t>
  </si>
  <si>
    <t>Городское поселение г.Углич</t>
  </si>
  <si>
    <t>78646101</t>
  </si>
  <si>
    <t>80</t>
  </si>
  <si>
    <t>Ильинское сельское поселение</t>
  </si>
  <si>
    <t>78646420</t>
  </si>
  <si>
    <t>81</t>
  </si>
  <si>
    <t>Отрадновское сельское поселение</t>
  </si>
  <si>
    <t>78646475</t>
  </si>
  <si>
    <t>82</t>
  </si>
  <si>
    <t>Слободское сельское поселение</t>
  </si>
  <si>
    <t>78646410</t>
  </si>
  <si>
    <t>83</t>
  </si>
  <si>
    <t>84</t>
  </si>
  <si>
    <t>Улейминское сельское поселение</t>
  </si>
  <si>
    <t>78646480</t>
  </si>
  <si>
    <t>85</t>
  </si>
  <si>
    <t>78650000</t>
  </si>
  <si>
    <t>Городское поселение п. Лесная Поляна</t>
  </si>
  <si>
    <t>78650155</t>
  </si>
  <si>
    <t>86</t>
  </si>
  <si>
    <t>Заволжское сельское поселение</t>
  </si>
  <si>
    <t>78650410</t>
  </si>
  <si>
    <t>87</t>
  </si>
  <si>
    <t>Ивняковское сельское поселение</t>
  </si>
  <si>
    <t>78650455</t>
  </si>
  <si>
    <t>88</t>
  </si>
  <si>
    <t>Кузнечихинское сельское поселение</t>
  </si>
  <si>
    <t>78650435</t>
  </si>
  <si>
    <t>90</t>
  </si>
  <si>
    <t>Курбское сельское поселение</t>
  </si>
  <si>
    <t>78650440</t>
  </si>
  <si>
    <t>91</t>
  </si>
  <si>
    <t>78650470</t>
  </si>
  <si>
    <t>92</t>
  </si>
  <si>
    <t>Туношенское сельское поселение</t>
  </si>
  <si>
    <t>78650495</t>
  </si>
  <si>
    <t>93</t>
  </si>
  <si>
    <t>94</t>
  </si>
  <si>
    <t>город Переславль-Залесский</t>
  </si>
  <si>
    <t>78705000</t>
  </si>
  <si>
    <t>городской округ</t>
  </si>
  <si>
    <t>95</t>
  </si>
  <si>
    <t>город Рыбинск</t>
  </si>
  <si>
    <t>78715000</t>
  </si>
  <si>
    <t>96</t>
  </si>
  <si>
    <t>город Ярославль</t>
  </si>
  <si>
    <t>78701000</t>
  </si>
  <si>
    <t>97</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</si>
  <si>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</si>
  <si>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</si>
  <si>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</si>
  <si>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</si>
  <si>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</si>
  <si>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</si>
  <si>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</si>
  <si>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</si>
  <si>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</si>
  <si>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2025-2028 годы</t>
  </si>
  <si>
    <t>01.01.2025</t>
  </si>
  <si>
    <t>31.12.2028</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</si>
  <si>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</si>
  <si>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</si>
  <si>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</si>
  <si>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</si>
  <si>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</si>
  <si>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</si>
  <si>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</si>
  <si>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2021-2028 годы</t>
  </si>
  <si>
    <t>01.01.2021</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</si>
  <si>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</si>
  <si>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</si>
  <si>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</si>
  <si>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</si>
  <si>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</si>
  <si>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</si>
  <si>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</si>
  <si>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</si>
  <si>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</si>
  <si>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</si>
  <si>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</si>
  <si>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</si>
  <si>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</si>
  <si>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</si>
  <si>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</si>
  <si>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17.06.2025 ООО "МКС" в сфере теплоснабжения по реконструкции и модернизации котельной, на территории муниципального района Ярославский на 2025-2027 годы</t>
  </si>
  <si>
    <t>17.06.2025</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</si>
  <si>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</si>
  <si>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</si>
  <si>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</si>
  <si>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</si>
  <si>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</si>
  <si>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</si>
  <si>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</si>
  <si>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</si>
  <si>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</si>
  <si>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</si>
  <si>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</si>
  <si>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</si>
  <si>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</si>
  <si>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</si>
  <si>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</si>
  <si>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</si>
  <si>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29.10.2025 АО "МКЭ" в сфере теплоснабжения по строительству, реконструкции и модернизации объектов, на территории муниципального округа Пошехонский на 2026-2029 годы</t>
  </si>
  <si>
    <t>01.01.2026</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</si>
  <si>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</si>
  <si>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</si>
  <si>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</si>
  <si>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</si>
  <si>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</si>
  <si>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</si>
  <si>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</si>
  <si>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</si>
  <si>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</si>
  <si>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</si>
  <si>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</si>
  <si>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</si>
  <si>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</si>
  <si>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2025-2029 годы</t>
  </si>
  <si>
    <t>Инвестиционная программа от 30.10.2024 ООО "РЭНСОМ" в сфере теплоснабжения по модернизации и реконструкции котельной, на территории муниципального округа Переславль-Залесский на 2025-2029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</si>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</sst>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49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www.yarregion.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ED5F28-DB17-0268-8022-BEDA2221E8C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3455" width="5.421875" customWidth="1"/>
    <col min="2" max="2" style="3455" width="9.140625" customWidth="1"/>
    <col min="3" max="3" style="3455" width="16.421875" customWidth="1"/>
    <col min="4" max="25" style="3455" width="6.28125" customWidth="1"/>
    <col min="26" max="28" style="3455"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37C5F28-679F-62C8-C2C8-FF68C441B768}" mc:Ignorable="x14ac xr xr2 xr3">
  <sheetPr>
    <tabColor rgb="FFCCCCFF"/>
  </sheetPr>
  <dimension ref="A1:Q79"/>
  <sheetViews>
    <sheetView topLeftCell="C1" showGridLines="0" zoomScale="90" workbookViewId="0" tabSelected="1">
      <selection activeCell="F67" sqref="F67:F70"/>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PP110.OPEN.INFO.PRICE.HEAT.EIAS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Показатели, подлежащие раскрытию в сфере теплоснабжения (цены и тарифы)</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46023.714641203704</v>
      </c>
      <c r="G11" s="79"/>
      <c r="H11" s="775" t="s">
        <v>22</v>
      </c>
      <c r="J11" s="878" t="s">
        <v>23</v>
      </c>
      <c r="Q11" s="76">
        <v>0</v>
      </c>
    </row>
    <row customHeight="1" ht="22.5">
      <c r="A12" s="2100"/>
      <c r="D12" s="77"/>
      <c r="E12" s="1167" t="s">
        <v>24</v>
      </c>
      <c r="F12" s="1734">
        <v>47118.71474537037</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18" t="s">
        <v>37</v>
      </c>
      <c r="G17" s="75"/>
      <c r="H17" s="775" t="s">
        <v>22</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5"/>
      <c r="G19" s="75"/>
      <c r="I19" s="776"/>
      <c r="J19" s="2099"/>
      <c r="Q19" s="76">
        <v>0</v>
      </c>
    </row>
    <row customHeight="1" ht="22.5">
      <c r="D20" s="77"/>
      <c r="E20" s="78"/>
      <c r="F20" s="272" t="str">
        <f>"Первичное "&amp;IF(TEMPLATE_GROUP="P","установление тарифов","предложение по тарифам")</f>
        <v>Первичное установление тарифов</v>
      </c>
      <c r="G20" s="75"/>
      <c r="I20" s="396"/>
      <c r="J20" s="877" t="s">
        <v>40</v>
      </c>
      <c r="Q20" s="76">
        <v>0</v>
      </c>
    </row>
    <row customHeight="1" ht="19.5">
      <c r="D21" s="77"/>
      <c r="E21" s="393" t="str">
        <f>"Дата "&amp;IF(TEMPLATE_GROUP="P","документа","подачи заявления")&amp;" об утверждении тарифов"</f>
        <v>Дата документа об утверждении тарифов</v>
      </c>
      <c r="F21" s="1734">
        <v>46006.71503472222</v>
      </c>
      <c r="G21" s="75"/>
      <c r="I21" s="777"/>
      <c r="Q21" s="76">
        <v>0</v>
      </c>
    </row>
    <row customHeight="1" ht="19.5">
      <c r="D22" s="77"/>
      <c r="E22" s="393" t="str">
        <f>"Номер "&amp;IF(TEMPLATE_GROUP="P","документа","подачи заявления")&amp;" об утверждении тарифов"</f>
        <v>Номер документа об утверждении тарифов</v>
      </c>
      <c r="F22" s="218" t="s">
        <v>41</v>
      </c>
      <c r="G22" s="75"/>
      <c r="I22" s="777"/>
      <c r="Q22" s="76">
        <v>0</v>
      </c>
    </row>
    <row customHeight="1" ht="22.5">
      <c r="D23" s="77"/>
      <c r="E23" s="393" t="s">
        <v>42</v>
      </c>
      <c r="F23" s="218" t="s">
        <v>43</v>
      </c>
      <c r="G23" s="75"/>
      <c r="Q23" s="76">
        <v>0</v>
      </c>
    </row>
    <row customHeight="1" ht="19.5">
      <c r="D24" s="77"/>
      <c r="E24" s="393" t="s">
        <v>44</v>
      </c>
      <c r="F24" s="2631" t="s">
        <v>45</v>
      </c>
      <c r="G24" s="75"/>
      <c r="Q24" s="76">
        <v>0</v>
      </c>
    </row>
    <row customHeight="1" ht="22.5" hidden="1">
      <c r="D25" s="77"/>
      <c r="E25" s="78"/>
      <c r="F25" s="272" t="str">
        <f>"Изменение "&amp;IF(TEMPLATE_GROUP="P","тарифов","предложения по тарифам")</f>
        <v>Изменение тарифов</v>
      </c>
      <c r="G25" s="75"/>
      <c r="J25" s="877" t="s">
        <v>46</v>
      </c>
      <c r="Q25" s="76">
        <v>0</v>
      </c>
    </row>
    <row customHeight="1" ht="19.5" hidden="1">
      <c r="D26" s="77"/>
      <c r="E26" s="393" t="str">
        <f>"Дата "&amp;IF(TEMPLATE_GROUP="P","принятия решения","подачи заявления")&amp;" об изменении тарифов"</f>
        <v>Дата принятия решения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принятия решения об изменении тарифов</v>
      </c>
      <c r="F27" s="220"/>
      <c r="G27" s="75"/>
      <c r="Q27" s="76">
        <v>0</v>
      </c>
    </row>
    <row customHeight="1" ht="24.75" hidden="1">
      <c r="D28" s="77"/>
      <c r="E28" s="393" t="s">
        <v>47</v>
      </c>
      <c r="F28" s="220"/>
      <c r="G28" s="75"/>
      <c r="Q28" s="76">
        <v>0</v>
      </c>
    </row>
    <row customHeight="1" ht="19.5" hidden="1">
      <c r="D29" s="77"/>
      <c r="E29" s="393" t="s">
        <v>44</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48</v>
      </c>
      <c r="G31" s="778"/>
      <c r="Q31" s="76">
        <v>20</v>
      </c>
    </row>
    <row customHeight="1" ht="21" hidden="1">
      <c r="C32" s="80"/>
      <c r="D32" s="81"/>
      <c r="E32" s="394" t="s">
        <v>49</v>
      </c>
      <c r="F32" s="219"/>
      <c r="G32" s="778"/>
      <c r="Q32" s="76">
        <v>20</v>
      </c>
    </row>
    <row customHeight="1" ht="21">
      <c r="C33" s="80"/>
      <c r="D33" s="81"/>
      <c r="E33" s="393" t="s">
        <v>50</v>
      </c>
      <c r="F33" s="219" t="s">
        <v>51</v>
      </c>
      <c r="G33" s="778"/>
      <c r="Q33" s="76">
        <v>20</v>
      </c>
    </row>
    <row customHeight="1" ht="21">
      <c r="C34" s="80"/>
      <c r="D34" s="81"/>
      <c r="E34" s="393" t="s">
        <v>52</v>
      </c>
      <c r="F34" s="219" t="s">
        <v>53</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54</v>
      </c>
      <c r="F36" s="1212" t="s">
        <v>55</v>
      </c>
      <c r="G36" s="79"/>
      <c r="Q36" s="76">
        <v>0</v>
      </c>
    </row>
    <row customHeight="1" ht="21">
      <c r="A37" s="881"/>
      <c r="D37" s="81"/>
      <c r="E37" s="393" t="s">
        <v>56</v>
      </c>
      <c r="F37" s="1212" t="s">
        <v>57</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58</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c r="A42" s="786"/>
      <c r="B42" s="428"/>
      <c r="C42" s="429"/>
      <c r="D42" s="430"/>
      <c r="E42" s="431"/>
      <c r="F42" s="1055"/>
      <c r="G42" s="75"/>
      <c r="H42" s="411"/>
      <c r="I42" s="413"/>
      <c r="J42" s="876"/>
      <c r="Q42" s="432">
        <v>0</v>
      </c>
    </row>
    <row s="1637" customFormat="1" customHeight="1" ht="27">
      <c r="A43" s="786"/>
      <c r="B43" s="415"/>
      <c r="C43" s="410"/>
      <c r="D43" s="412"/>
      <c r="E43" s="393" t="s">
        <v>59</v>
      </c>
      <c r="F43" s="712" t="s">
        <v>19</v>
      </c>
      <c r="G43" s="75"/>
      <c r="I43" s="413"/>
      <c r="J43" s="878"/>
      <c r="Q43" s="411">
        <v>0</v>
      </c>
    </row>
    <row s="1637" customFormat="1" customHeight="1" ht="27" hidden="1">
      <c r="A44" s="786"/>
      <c r="B44" s="415"/>
      <c r="C44" s="410"/>
      <c r="D44" s="412"/>
      <c r="E44" s="1167" t="s">
        <v>60</v>
      </c>
      <c r="F44" s="1890"/>
      <c r="G44" s="75"/>
      <c r="I44" s="413"/>
      <c r="J44" s="878"/>
      <c r="Q44" s="411">
        <v>0</v>
      </c>
    </row>
    <row s="1614" customFormat="1" customHeight="1" ht="6">
      <c r="A45" s="786"/>
      <c r="B45" s="428"/>
      <c r="C45" s="429"/>
      <c r="D45" s="430"/>
      <c r="E45" s="431"/>
      <c r="F45" s="1055"/>
      <c r="G45" s="75"/>
      <c r="H45" s="411"/>
      <c r="I45" s="413"/>
      <c r="J45" s="878"/>
      <c r="Q45" s="432">
        <v>0</v>
      </c>
    </row>
    <row s="1614" customFormat="1" customHeight="1" ht="24.75">
      <c r="A46" s="786"/>
      <c r="B46" s="428"/>
      <c r="C46" s="429"/>
      <c r="D46" s="430"/>
      <c r="E46" s="1167" t="s">
        <v>61</v>
      </c>
      <c r="F46" s="712" t="s">
        <v>19</v>
      </c>
      <c r="G46" s="75"/>
      <c r="H46" s="411"/>
      <c r="I46" s="413"/>
      <c r="J46" s="878"/>
      <c r="Q46" s="432">
        <v>0</v>
      </c>
    </row>
    <row s="1637" customFormat="1" customHeight="1" ht="24.75">
      <c r="A47" s="786"/>
      <c r="B47" s="415"/>
      <c r="C47" s="410"/>
      <c r="D47" s="412"/>
      <c r="E47" s="1167" t="s">
        <v>62</v>
      </c>
      <c r="F47" s="712" t="s">
        <v>19</v>
      </c>
      <c r="G47" s="75"/>
      <c r="I47" s="413"/>
      <c r="J47" s="878"/>
      <c r="Q47" s="411">
        <v>0</v>
      </c>
    </row>
    <row s="1614" customFormat="1" customHeight="1" ht="6">
      <c r="A48" s="786"/>
      <c r="B48" s="234"/>
      <c r="C48" s="235"/>
      <c r="D48" s="236"/>
      <c r="E48" s="237"/>
      <c r="F48" s="1055"/>
      <c r="G48" s="75"/>
      <c r="H48" s="411"/>
      <c r="I48" s="413"/>
      <c r="J48" s="878"/>
      <c r="Q48" s="238">
        <v>0</v>
      </c>
    </row>
    <row customHeight="1" ht="29.25">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t="s">
        <v>19</v>
      </c>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63</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64</v>
      </c>
      <c r="F53" s="1050" t="s">
        <v>19</v>
      </c>
      <c r="G53" s="534"/>
      <c r="I53" s="536"/>
      <c r="J53" s="880"/>
      <c r="P53" s="537"/>
      <c r="Q53" s="535">
        <v>0</v>
      </c>
    </row>
    <row s="1637" customFormat="1" customHeight="1" ht="27" hidden="1">
      <c r="A54" s="788"/>
      <c r="B54" s="415"/>
      <c r="C54" s="532"/>
      <c r="D54" s="533"/>
      <c r="E54" s="393" t="s">
        <v>65</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66</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67</v>
      </c>
      <c r="F58" s="1050" t="s">
        <v>68</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69</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70</v>
      </c>
      <c r="F62" s="1673" t="s">
        <v>68</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71</v>
      </c>
      <c r="F64" s="218" t="s">
        <v>72</v>
      </c>
      <c r="G64" s="79"/>
      <c r="Q64" s="76">
        <v>20</v>
      </c>
    </row>
    <row customHeight="1" ht="21">
      <c r="A65" s="789"/>
      <c r="B65" s="101"/>
      <c r="D65" s="84"/>
      <c r="E65" s="393" t="s">
        <v>73</v>
      </c>
      <c r="F65" s="218" t="s">
        <v>74</v>
      </c>
      <c r="G65" s="79"/>
      <c r="Q65" s="76">
        <v>20</v>
      </c>
    </row>
    <row customHeight="1" ht="36.75">
      <c r="D66" s="77"/>
      <c r="E66" s="395" t="s">
        <v>75</v>
      </c>
      <c r="F66" s="1056"/>
      <c r="G66" s="75"/>
      <c r="Q66" s="76">
        <v>35</v>
      </c>
    </row>
    <row customHeight="1" ht="21">
      <c r="A67" s="789"/>
      <c r="D67" s="412"/>
      <c r="E67" s="393" t="s">
        <v>76</v>
      </c>
      <c r="F67" s="273" t="s">
        <v>77</v>
      </c>
      <c r="G67" s="79"/>
      <c r="Q67" s="76">
        <v>20</v>
      </c>
    </row>
    <row customHeight="1" ht="21">
      <c r="A68" s="789"/>
      <c r="B68" s="101"/>
      <c r="D68" s="84"/>
      <c r="E68" s="393" t="s">
        <v>78</v>
      </c>
      <c r="F68" s="273" t="s">
        <v>79</v>
      </c>
      <c r="G68" s="79"/>
      <c r="Q68" s="76">
        <v>20</v>
      </c>
    </row>
    <row customHeight="1" ht="21">
      <c r="A69" s="789"/>
      <c r="B69" s="101"/>
      <c r="D69" s="84"/>
      <c r="E69" s="393" t="s">
        <v>80</v>
      </c>
      <c r="F69" s="273" t="s">
        <v>81</v>
      </c>
      <c r="G69" s="79"/>
      <c r="Q69" s="76">
        <v>20</v>
      </c>
    </row>
    <row customHeight="1" ht="21">
      <c r="D70" s="412"/>
      <c r="E70" s="393" t="s">
        <v>82</v>
      </c>
      <c r="F70" s="273" t="s">
        <v>83</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84</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9E5B408-B2F8-D758-4198-0D76D6FAC609}"/>
    <hyperlink ref="H17" location="Титульный!H9" display="Как заполнить?" tooltip="Помощь по работе с полями отчётной формы" xr:uid="{6CC54628-5518-D0F1-C6F3-E6FADAC127D8}"/>
    <hyperlink ref="F24" r:id="rId4" xr:uid="{FA5F8C68-942D-2378-0728-CE973BA7DDD8}"/>
    <hyperlink ref="H39" location="Титульный!H9" display="Как заполнить?" tooltip="Помощь по работе с полями отчётной формы" xr:uid="{C91C1438-9B36-0DE8-7312-009D2C2ED15F}"/>
    <hyperlink ref="H62" location="Титульный!H9" display="Как заполнить?" tooltip="Помощь по работе с полями отчётной формы" xr:uid="{21CD6F2B-E518-4958-AF18-64E65951C29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115064-9AE8-A44B-A118-94DBEAB1A8EA}"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85</v>
      </c>
      <c r="H1" s="496" t="s">
        <v>86</v>
      </c>
      <c r="I1" s="229" t="s">
        <v>87</v>
      </c>
      <c r="J1" s="249" t="s">
        <v>85</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88</v>
      </c>
      <c r="F8" s="2104"/>
      <c r="G8" s="2105"/>
      <c r="H8" s="2106" t="s">
        <v>89</v>
      </c>
      <c r="I8" s="2106"/>
      <c r="J8" s="157"/>
      <c r="K8" s="157"/>
      <c r="L8" s="157"/>
      <c r="M8" s="157"/>
      <c r="N8" s="228"/>
      <c r="O8" s="157"/>
      <c r="P8" s="227"/>
      <c r="Q8" s="227"/>
      <c r="R8" s="227"/>
      <c r="S8" s="227"/>
      <c r="AC8" s="118">
        <v>14</v>
      </c>
    </row>
    <row s="1821" customFormat="1" customHeight="1" ht="21">
      <c r="A9" s="760"/>
      <c r="B9" s="419"/>
      <c r="C9" s="760"/>
      <c r="D9" s="166"/>
      <c r="E9" s="779" t="s">
        <v>90</v>
      </c>
      <c r="F9" s="779"/>
      <c r="G9" s="174" t="s">
        <v>91</v>
      </c>
      <c r="H9" s="174" t="s">
        <v>91</v>
      </c>
      <c r="I9" s="174" t="s">
        <v>87</v>
      </c>
      <c r="J9" s="157"/>
      <c r="K9" s="157"/>
      <c r="L9" s="157"/>
      <c r="M9" s="157"/>
      <c r="N9" s="228"/>
      <c r="O9" s="157"/>
      <c r="P9" s="227"/>
      <c r="Q9" s="227"/>
      <c r="R9" s="227"/>
      <c r="S9" s="227"/>
      <c r="AC9" s="118">
        <v>20</v>
      </c>
    </row>
    <row customHeight="1" ht="11.549999999999999">
      <c r="D10" s="178"/>
      <c r="E10" s="780" t="s">
        <v>92</v>
      </c>
      <c r="F10" s="780"/>
      <c r="G10" s="225" t="s">
        <v>93</v>
      </c>
      <c r="H10" s="225" t="s">
        <v>94</v>
      </c>
      <c r="I10" s="225" t="s">
        <v>95</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96</v>
      </c>
      <c r="K11" s="157"/>
      <c r="L11" s="157"/>
      <c r="M11" s="157" t="s">
        <v>97</v>
      </c>
      <c r="N11" s="228" t="s">
        <v>98</v>
      </c>
      <c r="O11" s="157" t="s">
        <v>99</v>
      </c>
      <c r="P11" s="227"/>
      <c r="Q11" s="227"/>
      <c r="R11" s="227"/>
      <c r="S11" s="227"/>
      <c r="AC11" s="118">
        <v>1</v>
      </c>
    </row>
    <row s="1821" customFormat="1" customHeight="1" ht="15">
      <c r="A12" s="2101">
        <v>1</v>
      </c>
      <c r="B12" s="419"/>
      <c r="C12" s="760"/>
      <c r="D12" s="784"/>
      <c r="E12" s="221">
        <f>A12</f>
        <v>1</v>
      </c>
      <c r="F12" s="804" t="s">
        <v>100</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101</v>
      </c>
      <c r="G13" s="795" t="s">
        <v>102</v>
      </c>
      <c r="H13" s="795" t="s">
        <v>103</v>
      </c>
      <c r="I13" s="793" t="s">
        <v>104</v>
      </c>
      <c r="J13" s="502">
        <f>MERGEVALUE(G13)</f>
      </c>
      <c r="K13" s="513"/>
      <c r="L13" s="513"/>
      <c r="M13" s="502" t="str">
        <f t="array" ref="M13:M13">IF(ISERROR(MATCH(MID(N13,1,250),MID(note_ter,1,250),0)),"n","y")</f>
        <v>n</v>
      </c>
      <c r="N13" s="513"/>
      <c r="O13" s="502" t="str">
        <f>H13&amp;"("&amp;I13&amp;")"</f>
        <v>Карабихское сельское поселение(78650430)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105</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106</v>
      </c>
      <c r="H15" s="180"/>
      <c r="I15" s="181"/>
      <c r="J15" s="251"/>
      <c r="K15" s="157"/>
      <c r="L15" s="157"/>
      <c r="M15" s="157"/>
      <c r="N15" s="228" t="s">
        <v>107</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84</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E26838-33D5-8ACB-E428-A2D4C411285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Показатели, подлежащие раскрытию в сфере теплоснабжения (цены и тарифы)</v>
      </c>
      <c r="E4" s="2122"/>
      <c r="F4" s="2122"/>
      <c r="G4" s="2122"/>
      <c r="H4" s="2122"/>
      <c r="I4" s="2123"/>
      <c r="J4" s="586"/>
      <c r="K4" s="586"/>
      <c r="L4" s="586"/>
      <c r="M4" s="586"/>
      <c r="AM4" s="585">
        <v>34</v>
      </c>
    </row>
    <row s="591" customFormat="1" customHeight="1" ht="14.699999999999998">
      <c r="A5" s="587"/>
      <c r="B5" s="587"/>
      <c r="C5" s="587"/>
      <c r="D5" s="2124" t="str">
        <f>IF(org=0,"Не определено",org)</f>
        <v>ЗАО "Пансионат отдыха "Ярославль"</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108</v>
      </c>
      <c r="E9" s="2129"/>
      <c r="F9" s="2130" t="s">
        <v>109</v>
      </c>
      <c r="G9" s="2131"/>
      <c r="H9" s="2131"/>
      <c r="I9" s="2131"/>
      <c r="J9" s="2134" t="s">
        <v>110</v>
      </c>
      <c r="K9" s="2134"/>
      <c r="L9" s="2134"/>
      <c r="M9" s="2134"/>
      <c r="AM9" s="585">
        <v>18</v>
      </c>
    </row>
    <row customHeight="1" ht="24">
      <c r="A10" s="2128"/>
      <c r="B10" s="594"/>
      <c r="C10" s="527"/>
      <c r="D10" s="525" t="s">
        <v>90</v>
      </c>
      <c r="E10" s="525" t="s">
        <v>91</v>
      </c>
      <c r="F10" s="525" t="s">
        <v>111</v>
      </c>
      <c r="G10" s="2135" t="s">
        <v>90</v>
      </c>
      <c r="H10" s="2136"/>
      <c r="I10" s="525" t="s">
        <v>91</v>
      </c>
      <c r="J10" s="525" t="s">
        <v>111</v>
      </c>
      <c r="K10" s="2135" t="s">
        <v>90</v>
      </c>
      <c r="L10" s="2136"/>
      <c r="M10" s="525" t="s">
        <v>91</v>
      </c>
      <c r="N10" s="1629"/>
      <c r="AM10" s="585">
        <v>23</v>
      </c>
    </row>
    <row s="1855" customFormat="1" customHeight="1" ht="11.25" hidden="1">
      <c r="A11" s="595"/>
      <c r="B11" s="595"/>
      <c r="C11" s="595"/>
      <c r="D11" s="596" t="s">
        <v>112</v>
      </c>
      <c r="E11" s="596" t="s">
        <v>113</v>
      </c>
      <c r="F11" s="596" t="s">
        <v>92</v>
      </c>
      <c r="G11" s="2117" t="s">
        <v>93</v>
      </c>
      <c r="H11" s="2118"/>
      <c r="I11" s="596" t="s">
        <v>114</v>
      </c>
      <c r="J11" s="596" t="s">
        <v>94</v>
      </c>
      <c r="K11" s="2119" t="s">
        <v>95</v>
      </c>
      <c r="L11" s="2120"/>
      <c r="M11" s="596" t="s">
        <v>115</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116</v>
      </c>
      <c r="P12" s="1415" t="s">
        <v>117</v>
      </c>
      <c r="Q12" s="1415" t="s">
        <v>118</v>
      </c>
      <c r="R12" s="1415" t="s">
        <v>119</v>
      </c>
      <c r="AM12" s="585">
        <v>1</v>
      </c>
    </row>
    <row s="1855" customFormat="1" customHeight="1" ht="15.75">
      <c r="A13" s="295"/>
      <c r="B13" s="295"/>
      <c r="C13" s="528"/>
      <c r="D13" s="2110" t="s">
        <v>112</v>
      </c>
      <c r="E13" s="2111"/>
      <c r="F13" s="2114" t="s">
        <v>68</v>
      </c>
      <c r="G13" s="2115"/>
      <c r="H13" s="2116">
        <v>1</v>
      </c>
      <c r="I13" s="2107" t="str">
        <f>IF(U13="","",INDEX(TERRITORY_MR_LIST,MATCH(U13,TERRITORY_LIST_ID,0)))</f>
        <v/>
      </c>
      <c r="J13" s="2109" t="s">
        <v>19</v>
      </c>
      <c r="K13" s="604"/>
      <c r="L13" s="529" t="s">
        <v>112</v>
      </c>
      <c r="M13" s="605" t="s">
        <v>28</v>
      </c>
      <c r="N13" s="814"/>
      <c r="O13" s="1418" t="s">
        <v>120</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121</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122</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123</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124</v>
      </c>
      <c r="F16" s="179"/>
      <c r="G16" s="179"/>
      <c r="H16" s="179"/>
      <c r="I16" s="179"/>
      <c r="J16" s="179"/>
      <c r="K16" s="179" t="s">
        <v>28</v>
      </c>
      <c r="L16" s="179"/>
      <c r="M16" s="610"/>
      <c r="N16" s="1629"/>
      <c r="AM16" s="585">
        <v>15</v>
      </c>
    </row>
    <row customHeight="1" ht="11.25" hidden="1">
      <c r="A17" s="585" t="s">
        <v>84</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5DEBB8-7A88-5EB8-9268-47A5A150B2D8}" mc:Ignorable="x14ac xr xr2 xr3">
  <sheetPr>
    <tabColor rgb="FFCCCCFF"/>
  </sheetPr>
  <dimension ref="A1:AR154"/>
  <sheetViews>
    <sheetView showGridLines="0" zoomScale="90" workbookViewId="0">
      <pane xSplit="6" ySplit="12" topLeftCell="G22" activePane="bottomRight" state="frozen"/>
      <selection pane="bottomLeft" activeCell="A13" sqref="A13"/>
      <selection pane="topRight" activeCell="G1" sqref="G1"/>
      <selection pane="bottomRight" activeCell="S26" sqref="S26:S27"/>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ЗАО "Пансионат отдыха "Ярославль"</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90</v>
      </c>
      <c r="E9" s="2103" t="s">
        <v>125</v>
      </c>
      <c r="F9" s="2105"/>
      <c r="G9" s="2129" t="s">
        <v>108</v>
      </c>
      <c r="H9" s="2129" t="s">
        <v>90</v>
      </c>
      <c r="I9" s="2129"/>
      <c r="J9" s="2129" t="s">
        <v>126</v>
      </c>
      <c r="K9" s="2157" t="s">
        <v>127</v>
      </c>
      <c r="L9" s="2157"/>
      <c r="M9" s="2157"/>
      <c r="N9" s="2157"/>
      <c r="O9" s="2157" t="s">
        <v>128</v>
      </c>
      <c r="P9" s="2157"/>
      <c r="Q9" s="2157"/>
      <c r="R9" s="2157"/>
      <c r="S9" s="2157" t="s">
        <v>129</v>
      </c>
      <c r="T9" s="2157"/>
      <c r="U9" s="2157"/>
      <c r="V9" s="2157"/>
      <c r="W9" s="2129" t="s">
        <v>130</v>
      </c>
      <c r="AR9" s="106">
        <v>27</v>
      </c>
    </row>
    <row customHeight="1" ht="31.5">
      <c r="D10" s="2129"/>
      <c r="E10" s="1286" t="s">
        <v>91</v>
      </c>
      <c r="F10" s="1286" t="s">
        <v>131</v>
      </c>
      <c r="G10" s="2129"/>
      <c r="H10" s="2129"/>
      <c r="I10" s="2129"/>
      <c r="J10" s="2129"/>
      <c r="K10" s="112" t="s">
        <v>111</v>
      </c>
      <c r="L10" s="2129" t="s">
        <v>90</v>
      </c>
      <c r="M10" s="2129"/>
      <c r="N10" s="112" t="s">
        <v>132</v>
      </c>
      <c r="O10" s="112" t="s">
        <v>111</v>
      </c>
      <c r="P10" s="2129" t="s">
        <v>90</v>
      </c>
      <c r="Q10" s="2129"/>
      <c r="R10" s="112" t="s">
        <v>132</v>
      </c>
      <c r="S10" s="285" t="s">
        <v>111</v>
      </c>
      <c r="T10" s="2129" t="s">
        <v>90</v>
      </c>
      <c r="U10" s="2129"/>
      <c r="V10" s="285" t="s">
        <v>91</v>
      </c>
      <c r="W10" s="2129"/>
      <c r="Z10" s="1261" t="s">
        <v>133</v>
      </c>
      <c r="AA10" s="1261" t="s">
        <v>134</v>
      </c>
      <c r="AB10" s="1261" t="s">
        <v>135</v>
      </c>
      <c r="AC10" s="1261" t="s">
        <v>136</v>
      </c>
      <c r="AD10" s="1261" t="s">
        <v>137</v>
      </c>
      <c r="AE10" s="1261" t="s">
        <v>138</v>
      </c>
      <c r="AF10" s="1261" t="s">
        <v>139</v>
      </c>
      <c r="AG10" s="1261" t="s">
        <v>140</v>
      </c>
      <c r="AH10" s="1261" t="s">
        <v>141</v>
      </c>
      <c r="AI10" s="1261" t="s">
        <v>142</v>
      </c>
      <c r="AJ10" s="1261" t="s">
        <v>143</v>
      </c>
      <c r="AK10" s="1261" t="s">
        <v>144</v>
      </c>
      <c r="AL10" s="1261" t="s">
        <v>145</v>
      </c>
      <c r="AM10" s="1261" t="s">
        <v>146</v>
      </c>
      <c r="AN10" s="1261" t="s">
        <v>147</v>
      </c>
      <c r="AO10" s="1261" t="s">
        <v>148</v>
      </c>
      <c r="AP10" s="1261" t="s">
        <v>149</v>
      </c>
      <c r="AQ10" s="1261" t="s">
        <v>150</v>
      </c>
      <c r="AR10" s="106">
        <v>30</v>
      </c>
    </row>
    <row s="1626" customFormat="1" customHeight="1" ht="12" hidden="1">
      <c r="D11" s="1251" t="s">
        <v>112</v>
      </c>
      <c r="E11" s="1251" t="s">
        <v>113</v>
      </c>
      <c r="F11" s="1251"/>
      <c r="G11" s="1251" t="s">
        <v>92</v>
      </c>
      <c r="H11" s="2158" t="s">
        <v>114</v>
      </c>
      <c r="I11" s="2158"/>
      <c r="J11" s="1251" t="s">
        <v>94</v>
      </c>
      <c r="K11" s="1251" t="s">
        <v>95</v>
      </c>
      <c r="L11" s="2158" t="s">
        <v>115</v>
      </c>
      <c r="M11" s="2158"/>
      <c r="N11" s="1251" t="s">
        <v>151</v>
      </c>
      <c r="O11" s="1251" t="s">
        <v>152</v>
      </c>
      <c r="P11" s="2158" t="s">
        <v>153</v>
      </c>
      <c r="Q11" s="2158"/>
      <c r="R11" s="1251" t="s">
        <v>154</v>
      </c>
      <c r="S11" s="1251" t="s">
        <v>153</v>
      </c>
      <c r="T11" s="2158" t="s">
        <v>154</v>
      </c>
      <c r="U11" s="2158"/>
      <c r="V11" s="1251" t="s">
        <v>155</v>
      </c>
      <c r="W11" s="1251" t="s">
        <v>156</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c r="A13" s="323"/>
      <c r="C13" s="211"/>
      <c r="D13" s="2137">
        <v>1</v>
      </c>
      <c r="E13" s="2145" t="s">
        <v>157</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158</v>
      </c>
      <c r="AD13" s="1269" t="s">
        <v>159</v>
      </c>
      <c r="AE13" s="1269" t="s">
        <v>160</v>
      </c>
      <c r="AF13" s="1269" t="s">
        <v>161</v>
      </c>
      <c r="AG13" s="1269" t="s">
        <v>162</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c r="A18" s="323"/>
      <c r="C18" s="211"/>
      <c r="D18" s="2137">
        <v>2</v>
      </c>
      <c r="E18" s="2166" t="s">
        <v>163</v>
      </c>
      <c r="F18" s="2147" t="s">
        <v>68</v>
      </c>
      <c r="G18" s="2632"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55"/>
      <c r="I18" s="2555">
        <v>1</v>
      </c>
      <c r="J18" s="2503" t="s">
        <v>164</v>
      </c>
      <c r="K18" s="2187" t="s">
        <v>19</v>
      </c>
      <c r="L18" s="2110"/>
      <c r="M18" s="2110" t="s">
        <v>112</v>
      </c>
      <c r="N18" s="440" t="s">
        <v>28</v>
      </c>
      <c r="O18" s="2187" t="s">
        <v>19</v>
      </c>
      <c r="P18" s="2110"/>
      <c r="Q18" s="2110" t="s">
        <v>112</v>
      </c>
      <c r="R18" s="2633" t="s">
        <v>28</v>
      </c>
      <c r="S18" s="2109" t="s">
        <v>19</v>
      </c>
      <c r="T18" s="2110"/>
      <c r="U18" s="2110" t="s">
        <v>112</v>
      </c>
      <c r="V18" s="2633" t="s">
        <v>28</v>
      </c>
      <c r="W18" s="2503"/>
      <c r="X18" s="1269"/>
      <c r="Y18" s="1269"/>
      <c r="Z18" s="1269"/>
      <c r="AA18" s="1269"/>
      <c r="AB18" s="1269" t="s">
        <v>165</v>
      </c>
      <c r="AC18" s="1269" t="s">
        <v>166</v>
      </c>
      <c r="AD18" s="1269" t="s">
        <v>167</v>
      </c>
      <c r="AE18" s="1269" t="s">
        <v>168</v>
      </c>
      <c r="AF18" s="1269" t="s">
        <v>169</v>
      </c>
      <c r="AG18" s="1269" t="s">
        <v>170</v>
      </c>
      <c r="AH18" s="1269"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9" t="str">
        <f>IF($G$18=0,"",$G$18)</f>
        <v>Производство тепловой энергии. Некомбинированная выработка; Передача. Тепловая энергия; Сбыт. Тепловая энергия</v>
      </c>
      <c r="AJ18" s="1269" t="str">
        <f>IF($J$18=0,"",$J$18)</f>
        <v>на тепловую энергию на коллекторах источников тепловой энергии</v>
      </c>
      <c r="AK18" s="1269" t="str">
        <f>IF($K$18="нет","без дифференциации",IF($N$18=0,"",$N$18))</f>
        <v>без дифференциации</v>
      </c>
      <c r="AL18" s="1269" t="str">
        <f>IF($O$18="нет","без дифференциации",IF($R$18=0,"",$R$18))</f>
        <v>без дифференциации</v>
      </c>
      <c r="AM18" s="1269" t="str">
        <f>IF($S$18="нет","без дифференциации",IF($V$18=0,"",$V$18))</f>
        <v>без дифференциации</v>
      </c>
      <c r="AN18" s="1774">
        <f>$I$18</f>
        <v>1</v>
      </c>
      <c r="AO18" s="1269" t="str">
        <f>$I$18&amp;"."&amp;$M$18</f>
        <v>1.1</v>
      </c>
      <c r="AP18" s="1261" t="str">
        <f>$I$18&amp;"."&amp;$M$18&amp;"."&amp;$Q$18</f>
        <v>1.1.1</v>
      </c>
      <c r="AQ18" s="1261" t="str">
        <f>$I$18&amp;"."&amp;$M$18&amp;"."&amp;$Q$18&amp;"."&amp;$U$18</f>
        <v>1.1.1.1</v>
      </c>
      <c r="AR18" s="1285">
        <v>0</v>
      </c>
    </row>
    <row s="1855" customFormat="1" customHeight="1" ht="17.25">
      <c r="A19" s="323"/>
      <c r="C19" s="322"/>
      <c r="D19" s="2137"/>
      <c r="E19" s="2166"/>
      <c r="F19" s="2148"/>
      <c r="G19" s="2632"/>
      <c r="H19" s="2555"/>
      <c r="I19" s="2555"/>
      <c r="J19" s="2503"/>
      <c r="K19" s="2188"/>
      <c r="L19" s="2110"/>
      <c r="M19" s="2110"/>
      <c r="N19" s="440" t="s">
        <v>28</v>
      </c>
      <c r="O19" s="2188"/>
      <c r="P19" s="2110"/>
      <c r="Q19" s="2110"/>
      <c r="R19" s="2633" t="s">
        <v>28</v>
      </c>
      <c r="S19" s="2109"/>
      <c r="T19" s="2634"/>
      <c r="U19" s="2635"/>
      <c r="V19" s="2636" t="s">
        <v>171</v>
      </c>
      <c r="W19" s="2637"/>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c r="A20" s="323"/>
      <c r="C20" s="322"/>
      <c r="D20" s="2138"/>
      <c r="E20" s="2167"/>
      <c r="F20" s="2148"/>
      <c r="G20" s="2638"/>
      <c r="H20" s="2505"/>
      <c r="I20" s="2505"/>
      <c r="J20" s="2535"/>
      <c r="K20" s="2188"/>
      <c r="L20" s="2505"/>
      <c r="M20" s="2505"/>
      <c r="N20" s="2633" t="s">
        <v>28</v>
      </c>
      <c r="O20" s="2114"/>
      <c r="P20" s="2639"/>
      <c r="Q20" s="2640"/>
      <c r="R20" s="2641" t="s">
        <v>172</v>
      </c>
      <c r="S20" s="2642"/>
      <c r="T20" s="2643"/>
      <c r="U20" s="2644"/>
      <c r="V20" s="2645"/>
      <c r="W20" s="2646"/>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c r="A21" s="323"/>
      <c r="C21" s="322"/>
      <c r="D21" s="2138"/>
      <c r="E21" s="2167"/>
      <c r="F21" s="2148"/>
      <c r="G21" s="2638"/>
      <c r="H21" s="2505"/>
      <c r="I21" s="2505"/>
      <c r="J21" s="2535"/>
      <c r="K21" s="2114"/>
      <c r="L21" s="2647"/>
      <c r="M21" s="2648"/>
      <c r="N21" s="2649" t="s">
        <v>173</v>
      </c>
      <c r="O21" s="2650"/>
      <c r="P21" s="2651"/>
      <c r="Q21" s="2652"/>
      <c r="R21" s="2653"/>
      <c r="S21" s="2654"/>
      <c r="T21" s="2655"/>
      <c r="U21" s="2656"/>
      <c r="V21" s="2657"/>
      <c r="W21" s="2658"/>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customHeight="1" ht="17.25">
      <c r="A22" s="1842"/>
      <c r="B22" s="1855"/>
      <c r="C22" s="1844"/>
      <c r="D22" s="1832"/>
      <c r="E22" s="1849"/>
      <c r="F22" s="1786"/>
      <c r="G22" s="1850"/>
      <c r="H22" s="2531" t="s">
        <v>174</v>
      </c>
      <c r="I22" s="2531" t="s">
        <v>113</v>
      </c>
      <c r="J22" s="2503" t="s">
        <v>175</v>
      </c>
      <c r="K22" s="2187" t="s">
        <v>19</v>
      </c>
      <c r="L22" s="2110"/>
      <c r="M22" s="2110" t="s">
        <v>112</v>
      </c>
      <c r="N22" s="2659" t="s">
        <v>28</v>
      </c>
      <c r="O22" s="2187" t="s">
        <v>19</v>
      </c>
      <c r="P22" s="2110"/>
      <c r="Q22" s="2110" t="s">
        <v>112</v>
      </c>
      <c r="R22" s="2660" t="s">
        <v>28</v>
      </c>
      <c r="S22" s="2109" t="s">
        <v>19</v>
      </c>
      <c r="T22" s="1813"/>
      <c r="U22" s="1813" t="s">
        <v>112</v>
      </c>
      <c r="V22" s="2661" t="s">
        <v>28</v>
      </c>
      <c r="W22" s="1803"/>
      <c r="X22" s="1855"/>
      <c r="Y22" s="1269"/>
      <c r="Z22" s="1269"/>
      <c r="AA22" s="1269"/>
      <c r="AB22" s="1269"/>
      <c r="AC22" s="1976" t="s">
        <v>166</v>
      </c>
      <c r="AD22" s="1269" t="s">
        <v>176</v>
      </c>
      <c r="AE22" s="1269" t="s">
        <v>177</v>
      </c>
      <c r="AF22" s="1269" t="s">
        <v>178</v>
      </c>
      <c r="AG22" s="1269" t="s">
        <v>179</v>
      </c>
      <c r="AH22" s="1269" t="str">
        <f>IF($E$18=0,"",$E$18)</f>
        <v>Тарифы на тепловую энергию (мощность), поставляемую теплоснабжающими организациями потребителям, другим теплоснабжающим организациям</v>
      </c>
      <c r="AI22" s="1269" t="str">
        <f>IF($G$18=0,"",$G$18)</f>
        <v>Производство тепловой энергии. Некомбинированная выработка; Передача. Тепловая энергия; Сбыт. Тепловая энергия</v>
      </c>
      <c r="AJ22" s="1269" t="str">
        <f>IF($J$22=0,"",$J$22)</f>
        <v>на тепловую энергию с целью компенсации потерь тепловой энергии</v>
      </c>
      <c r="AK22" s="1269" t="str">
        <f>IF($K$22="нет","без дифференциации",IF($N$22=0,"",$N$22))</f>
        <v>без дифференциации</v>
      </c>
      <c r="AL22" s="1846" t="str">
        <f>IF($O$22="нет","без дифференциации",IF($R$22=0,"",$R$22))</f>
        <v>без дифференциации</v>
      </c>
      <c r="AM22" s="1846" t="str">
        <f>IF($S$22="нет","без дифференциации",IF($V$22=0,"",$V$22))</f>
        <v>без дифференциации</v>
      </c>
      <c r="AN22" s="1269" t="str">
        <f>$I$22</f>
        <v>2</v>
      </c>
      <c r="AO22" s="1269" t="str">
        <f>$I$22&amp;"."&amp;$M$22</f>
        <v>2.1</v>
      </c>
      <c r="AP22" s="1269" t="str">
        <f>$I$22&amp;"."&amp;$M$22&amp;"."&amp;$Q$22</f>
        <v>2.1.1</v>
      </c>
      <c r="AQ22" s="1269" t="str">
        <f>$I$22&amp;"."&amp;$M$22&amp;"."&amp;$Q$22&amp;"."&amp;$U$22</f>
        <v>2.1.1.1</v>
      </c>
      <c r="AR22" s="1855"/>
    </row>
    <row customHeight="1" ht="17.25">
      <c r="A23" s="1842"/>
      <c r="B23" s="1855"/>
      <c r="C23" s="1847"/>
      <c r="D23" s="1832"/>
      <c r="E23" s="1849"/>
      <c r="F23" s="1786"/>
      <c r="G23" s="1850"/>
      <c r="H23" s="2531"/>
      <c r="I23" s="2531"/>
      <c r="J23" s="2503"/>
      <c r="K23" s="2188"/>
      <c r="L23" s="2110"/>
      <c r="M23" s="2110"/>
      <c r="N23" s="2659" t="s">
        <v>28</v>
      </c>
      <c r="O23" s="2188"/>
      <c r="P23" s="2110"/>
      <c r="Q23" s="2110"/>
      <c r="R23" s="2660" t="s">
        <v>28</v>
      </c>
      <c r="S23" s="2109"/>
      <c r="T23" s="319"/>
      <c r="U23" s="320"/>
      <c r="V23" s="320" t="s">
        <v>171</v>
      </c>
      <c r="W23" s="321"/>
      <c r="X23" s="1855"/>
      <c r="Y23" s="1261"/>
      <c r="Z23" s="1261"/>
      <c r="AA23" s="1261"/>
      <c r="AB23" s="1261"/>
      <c r="AC23" s="1261"/>
      <c r="AD23" s="1261"/>
      <c r="AE23" s="1261"/>
      <c r="AF23" s="1261"/>
      <c r="AG23" s="1261"/>
      <c r="AH23" s="1261"/>
      <c r="AI23" s="1261"/>
      <c r="AJ23" s="1261"/>
      <c r="AK23" s="1261"/>
      <c r="AL23" s="1855"/>
      <c r="AM23" s="1855"/>
      <c r="AN23" s="1855"/>
      <c r="AO23" s="1855"/>
      <c r="AP23" s="1855"/>
      <c r="AQ23" s="1855"/>
      <c r="AR23" s="1855"/>
    </row>
    <row customHeight="1" ht="17.25">
      <c r="A24" s="1842"/>
      <c r="B24" s="1855"/>
      <c r="C24" s="1847"/>
      <c r="D24" s="1832"/>
      <c r="E24" s="1849"/>
      <c r="F24" s="1786"/>
      <c r="G24" s="1850"/>
      <c r="H24" s="2505"/>
      <c r="I24" s="2505"/>
      <c r="J24" s="2535"/>
      <c r="K24" s="2188"/>
      <c r="L24" s="2505"/>
      <c r="M24" s="2505"/>
      <c r="N24" s="2662" t="s">
        <v>28</v>
      </c>
      <c r="O24" s="2114"/>
      <c r="P24" s="319"/>
      <c r="Q24" s="320"/>
      <c r="R24" s="320" t="s">
        <v>172</v>
      </c>
      <c r="S24" s="1848"/>
      <c r="T24" s="1848"/>
      <c r="U24" s="1848"/>
      <c r="V24" s="1848"/>
      <c r="W24" s="321"/>
      <c r="X24" s="1855"/>
      <c r="Y24" s="1261"/>
      <c r="Z24" s="1261"/>
      <c r="AA24" s="1261"/>
      <c r="AB24" s="1261"/>
      <c r="AC24" s="1261"/>
      <c r="AD24" s="1261"/>
      <c r="AE24" s="1261"/>
      <c r="AF24" s="1261"/>
      <c r="AG24" s="1261"/>
      <c r="AH24" s="1261"/>
      <c r="AI24" s="1261"/>
      <c r="AJ24" s="1261"/>
      <c r="AK24" s="1261"/>
      <c r="AL24" s="1855"/>
      <c r="AM24" s="1855"/>
      <c r="AN24" s="1855"/>
      <c r="AO24" s="1855"/>
      <c r="AP24" s="1855"/>
      <c r="AQ24" s="1855"/>
      <c r="AR24" s="1855"/>
    </row>
    <row customHeight="1" ht="17.25">
      <c r="A25" s="1842"/>
      <c r="B25" s="1855"/>
      <c r="C25" s="1847"/>
      <c r="D25" s="1832"/>
      <c r="E25" s="1849"/>
      <c r="F25" s="1786"/>
      <c r="G25" s="1850"/>
      <c r="H25" s="2505"/>
      <c r="I25" s="2505"/>
      <c r="J25" s="2535"/>
      <c r="K25" s="2114"/>
      <c r="L25" s="319"/>
      <c r="M25" s="320"/>
      <c r="N25" s="320" t="s">
        <v>173</v>
      </c>
      <c r="O25" s="320"/>
      <c r="P25" s="320"/>
      <c r="Q25" s="320"/>
      <c r="R25" s="320"/>
      <c r="S25" s="1848"/>
      <c r="T25" s="1848"/>
      <c r="U25" s="1848"/>
      <c r="V25" s="1848"/>
      <c r="W25" s="321"/>
      <c r="X25" s="1855"/>
      <c r="Y25" s="1261"/>
      <c r="Z25" s="1261"/>
      <c r="AA25" s="1261"/>
      <c r="AB25" s="1261"/>
      <c r="AC25" s="1261"/>
      <c r="AD25" s="1261"/>
      <c r="AE25" s="1261"/>
      <c r="AF25" s="1261"/>
      <c r="AG25" s="1261"/>
      <c r="AH25" s="1261"/>
      <c r="AI25" s="1261"/>
      <c r="AJ25" s="1261"/>
      <c r="AK25" s="1261"/>
      <c r="AL25" s="1855"/>
      <c r="AM25" s="1855"/>
      <c r="AN25" s="1855"/>
      <c r="AO25" s="1855"/>
      <c r="AP25" s="1855"/>
      <c r="AQ25" s="1855"/>
      <c r="AR25" s="1855"/>
    </row>
    <row customHeight="1" ht="17.25">
      <c r="A26" s="1842"/>
      <c r="B26" s="1855"/>
      <c r="C26" s="1844"/>
      <c r="D26" s="1832"/>
      <c r="E26" s="1849"/>
      <c r="F26" s="1786"/>
      <c r="G26" s="1850"/>
      <c r="H26" s="2531" t="s">
        <v>174</v>
      </c>
      <c r="I26" s="2531" t="s">
        <v>92</v>
      </c>
      <c r="J26" s="2503" t="s">
        <v>180</v>
      </c>
      <c r="K26" s="2187" t="s">
        <v>19</v>
      </c>
      <c r="L26" s="2110"/>
      <c r="M26" s="2110" t="s">
        <v>112</v>
      </c>
      <c r="N26" s="2659" t="s">
        <v>28</v>
      </c>
      <c r="O26" s="2187" t="s">
        <v>19</v>
      </c>
      <c r="P26" s="2110"/>
      <c r="Q26" s="2110" t="s">
        <v>112</v>
      </c>
      <c r="R26" s="2660" t="s">
        <v>28</v>
      </c>
      <c r="S26" s="2109" t="s">
        <v>19</v>
      </c>
      <c r="T26" s="1813"/>
      <c r="U26" s="1813" t="s">
        <v>112</v>
      </c>
      <c r="V26" s="2661" t="s">
        <v>28</v>
      </c>
      <c r="W26" s="1803"/>
      <c r="X26" s="1855"/>
      <c r="Y26" s="1269"/>
      <c r="Z26" s="1269"/>
      <c r="AA26" s="1269"/>
      <c r="AB26" s="1269"/>
      <c r="AC26" s="1976" t="s">
        <v>166</v>
      </c>
      <c r="AD26" s="1269" t="s">
        <v>181</v>
      </c>
      <c r="AE26" s="1269" t="s">
        <v>182</v>
      </c>
      <c r="AF26" s="1269" t="s">
        <v>183</v>
      </c>
      <c r="AG26" s="1269" t="s">
        <v>184</v>
      </c>
      <c r="AH26" s="1269" t="str">
        <f>IF($E$18=0,"",$E$18)</f>
        <v>Тарифы на тепловую энергию (мощность), поставляемую теплоснабжающими организациями потребителям, другим теплоснабжающим организациям</v>
      </c>
      <c r="AI26" s="1269" t="str">
        <f>IF($G$18=0,"",$G$18)</f>
        <v>Производство тепловой энергии. Некомбинированная выработка; Передача. Тепловая энергия; Сбыт. Тепловая энергия</v>
      </c>
      <c r="AJ26" s="1269" t="str">
        <f>IF($J$26=0,"",$J$26)</f>
        <v>на тепловую энергию из тепловых сетей</v>
      </c>
      <c r="AK26" s="1269" t="str">
        <f>IF($K$26="нет","без дифференциации",IF($N$26=0,"",$N$26))</f>
        <v>без дифференциации</v>
      </c>
      <c r="AL26" s="1846" t="str">
        <f>IF($O$26="нет","без дифференциации",IF($R$26=0,"",$R$26))</f>
        <v>без дифференциации</v>
      </c>
      <c r="AM26" s="1846" t="str">
        <f>IF($S$26="нет","без дифференциации",IF($V$26=0,"",$V$26))</f>
        <v>без дифференциации</v>
      </c>
      <c r="AN26" s="1269" t="str">
        <f>$I$26</f>
        <v>3</v>
      </c>
      <c r="AO26" s="1269" t="str">
        <f>$I$26&amp;"."&amp;$M$26</f>
        <v>3.1</v>
      </c>
      <c r="AP26" s="1269" t="str">
        <f>$I$26&amp;"."&amp;$M$26&amp;"."&amp;$Q$26</f>
        <v>3.1.1</v>
      </c>
      <c r="AQ26" s="1269" t="str">
        <f>$I$26&amp;"."&amp;$M$26&amp;"."&amp;$Q$26&amp;"."&amp;$U$26</f>
        <v>3.1.1.1</v>
      </c>
      <c r="AR26" s="1855"/>
    </row>
    <row customHeight="1" ht="17.25">
      <c r="A27" s="1842"/>
      <c r="B27" s="1855"/>
      <c r="C27" s="1847"/>
      <c r="D27" s="1832"/>
      <c r="E27" s="1849"/>
      <c r="F27" s="1786"/>
      <c r="G27" s="1850"/>
      <c r="H27" s="2531"/>
      <c r="I27" s="2531"/>
      <c r="J27" s="2503"/>
      <c r="K27" s="2188"/>
      <c r="L27" s="2110"/>
      <c r="M27" s="2110"/>
      <c r="N27" s="2659" t="s">
        <v>28</v>
      </c>
      <c r="O27" s="2188"/>
      <c r="P27" s="2110"/>
      <c r="Q27" s="2110"/>
      <c r="R27" s="2660" t="s">
        <v>28</v>
      </c>
      <c r="S27" s="2109"/>
      <c r="T27" s="319"/>
      <c r="U27" s="320"/>
      <c r="V27" s="320" t="s">
        <v>171</v>
      </c>
      <c r="W27" s="321"/>
      <c r="X27" s="1855"/>
      <c r="Y27" s="1261"/>
      <c r="Z27" s="1261"/>
      <c r="AA27" s="1261"/>
      <c r="AB27" s="1261"/>
      <c r="AC27" s="1261"/>
      <c r="AD27" s="1261"/>
      <c r="AE27" s="1261"/>
      <c r="AF27" s="1261"/>
      <c r="AG27" s="1261"/>
      <c r="AH27" s="1261"/>
      <c r="AI27" s="1261"/>
      <c r="AJ27" s="1261"/>
      <c r="AK27" s="1261"/>
      <c r="AL27" s="1855"/>
      <c r="AM27" s="1855"/>
      <c r="AN27" s="1855"/>
      <c r="AO27" s="1855"/>
      <c r="AP27" s="1855"/>
      <c r="AQ27" s="1855"/>
      <c r="AR27" s="1855"/>
    </row>
    <row customHeight="1" ht="17.25">
      <c r="A28" s="1842"/>
      <c r="B28" s="1855"/>
      <c r="C28" s="1847"/>
      <c r="D28" s="1832"/>
      <c r="E28" s="1849"/>
      <c r="F28" s="1786"/>
      <c r="G28" s="1850"/>
      <c r="H28" s="2505"/>
      <c r="I28" s="2505"/>
      <c r="J28" s="2535"/>
      <c r="K28" s="2188"/>
      <c r="L28" s="2505"/>
      <c r="M28" s="2505"/>
      <c r="N28" s="2662" t="s">
        <v>28</v>
      </c>
      <c r="O28" s="2114"/>
      <c r="P28" s="319"/>
      <c r="Q28" s="320"/>
      <c r="R28" s="320" t="s">
        <v>172</v>
      </c>
      <c r="S28" s="1848"/>
      <c r="T28" s="1848"/>
      <c r="U28" s="1848"/>
      <c r="V28" s="1848"/>
      <c r="W28" s="321"/>
      <c r="X28" s="1855"/>
      <c r="Y28" s="1261"/>
      <c r="Z28" s="1261"/>
      <c r="AA28" s="1261"/>
      <c r="AB28" s="1261"/>
      <c r="AC28" s="1261"/>
      <c r="AD28" s="1261"/>
      <c r="AE28" s="1261"/>
      <c r="AF28" s="1261"/>
      <c r="AG28" s="1261"/>
      <c r="AH28" s="1261"/>
      <c r="AI28" s="1261"/>
      <c r="AJ28" s="1261"/>
      <c r="AK28" s="1261"/>
      <c r="AL28" s="1855"/>
      <c r="AM28" s="1855"/>
      <c r="AN28" s="1855"/>
      <c r="AO28" s="1855"/>
      <c r="AP28" s="1855"/>
      <c r="AQ28" s="1855"/>
      <c r="AR28" s="1855"/>
    </row>
    <row customHeight="1" ht="17.25">
      <c r="A29" s="1842"/>
      <c r="B29" s="1855"/>
      <c r="C29" s="1847"/>
      <c r="D29" s="1832"/>
      <c r="E29" s="1849"/>
      <c r="F29" s="1786"/>
      <c r="G29" s="1850"/>
      <c r="H29" s="2505"/>
      <c r="I29" s="2505"/>
      <c r="J29" s="2535"/>
      <c r="K29" s="2114"/>
      <c r="L29" s="319"/>
      <c r="M29" s="320"/>
      <c r="N29" s="320" t="s">
        <v>173</v>
      </c>
      <c r="O29" s="320"/>
      <c r="P29" s="320"/>
      <c r="Q29" s="320"/>
      <c r="R29" s="320"/>
      <c r="S29" s="1848"/>
      <c r="T29" s="1848"/>
      <c r="U29" s="1848"/>
      <c r="V29" s="1848"/>
      <c r="W29" s="321"/>
      <c r="X29" s="1855"/>
      <c r="Y29" s="1261"/>
      <c r="Z29" s="1261"/>
      <c r="AA29" s="1261"/>
      <c r="AB29" s="1261"/>
      <c r="AC29" s="1261"/>
      <c r="AD29" s="1261"/>
      <c r="AE29" s="1261"/>
      <c r="AF29" s="1261"/>
      <c r="AG29" s="1261"/>
      <c r="AH29" s="1261"/>
      <c r="AI29" s="1261"/>
      <c r="AJ29" s="1261"/>
      <c r="AK29" s="1261"/>
      <c r="AL29" s="1855"/>
      <c r="AM29" s="1855"/>
      <c r="AN29" s="1855"/>
      <c r="AO29" s="1855"/>
      <c r="AP29" s="1855"/>
      <c r="AQ29" s="1855"/>
      <c r="AR29" s="1855"/>
    </row>
    <row s="1855" customFormat="1" customHeight="1" ht="17.25">
      <c r="A30" s="323"/>
      <c r="C30" s="322"/>
      <c r="D30" s="2138"/>
      <c r="E30" s="2167"/>
      <c r="F30" s="2149"/>
      <c r="G30" s="2638"/>
      <c r="H30" s="2663"/>
      <c r="I30" s="2664"/>
      <c r="J30" s="2665" t="s">
        <v>185</v>
      </c>
      <c r="K30" s="2666"/>
      <c r="L30" s="2667"/>
      <c r="M30" s="2668"/>
      <c r="N30" s="2669"/>
      <c r="O30" s="2670"/>
      <c r="P30" s="2671"/>
      <c r="Q30" s="2672"/>
      <c r="R30" s="2673"/>
      <c r="S30" s="2674"/>
      <c r="T30" s="2675"/>
      <c r="U30" s="2676"/>
      <c r="V30" s="2677"/>
      <c r="W30" s="2678"/>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211"/>
      <c r="D31" s="2137">
        <v>2</v>
      </c>
      <c r="E31" s="2145" t="s">
        <v>163</v>
      </c>
      <c r="F31" s="2147" t="s">
        <v>19</v>
      </c>
      <c r="G31" s="2145"/>
      <c r="H31" s="2150"/>
      <c r="I31" s="2152"/>
      <c r="J31" s="2154"/>
      <c r="K31" s="2139"/>
      <c r="L31" s="2139"/>
      <c r="M31" s="2139"/>
      <c r="N31" s="2141"/>
      <c r="O31" s="2139"/>
      <c r="P31" s="2139"/>
      <c r="Q31" s="2139"/>
      <c r="R31" s="2144"/>
      <c r="S31" s="2139"/>
      <c r="T31" s="2000"/>
      <c r="U31" s="2000"/>
      <c r="V31" s="2002"/>
      <c r="W31" s="1298"/>
      <c r="X31" s="1269"/>
      <c r="Y31" s="1269"/>
      <c r="Z31" s="1269" t="s">
        <v>28</v>
      </c>
      <c r="AA31" s="1269" t="s">
        <v>28</v>
      </c>
      <c r="AB31" s="1269" t="s">
        <v>28</v>
      </c>
      <c r="AC31" s="1269" t="s">
        <v>28</v>
      </c>
      <c r="AD31" s="1269" t="s">
        <v>28</v>
      </c>
      <c r="AE31" s="1269" t="s">
        <v>28</v>
      </c>
      <c r="AF31" s="1269" t="s">
        <v>28</v>
      </c>
      <c r="AG31" s="1269" t="s">
        <v>28</v>
      </c>
      <c r="AH31" s="1269" t="s">
        <v>28</v>
      </c>
      <c r="AI31" s="1269" t="s">
        <v>28</v>
      </c>
      <c r="AJ31" s="1269" t="s">
        <v>28</v>
      </c>
      <c r="AK31" s="1269" t="s">
        <v>28</v>
      </c>
      <c r="AL31" s="1269" t="s">
        <v>28</v>
      </c>
      <c r="AM31" s="1269" t="s">
        <v>28</v>
      </c>
      <c r="AN31" s="1774" t="s">
        <v>28</v>
      </c>
      <c r="AO31" s="1269" t="s">
        <v>28</v>
      </c>
      <c r="AP31" s="1268" t="s">
        <v>28</v>
      </c>
      <c r="AQ31" s="1268" t="s">
        <v>28</v>
      </c>
      <c r="AR31" s="1469">
        <v>0</v>
      </c>
    </row>
    <row s="1855" customFormat="1" customHeight="1" ht="17.25" hidden="1">
      <c r="A32" s="323"/>
      <c r="C32" s="322"/>
      <c r="D32" s="2137"/>
      <c r="E32" s="2145"/>
      <c r="F32" s="2148"/>
      <c r="G32" s="2145"/>
      <c r="H32" s="2151"/>
      <c r="I32" s="2153"/>
      <c r="J32" s="2155"/>
      <c r="K32" s="2140"/>
      <c r="L32" s="2140"/>
      <c r="M32" s="2140"/>
      <c r="N32" s="2142"/>
      <c r="O32" s="2140"/>
      <c r="P32" s="2140"/>
      <c r="Q32" s="2140"/>
      <c r="R32" s="2143"/>
      <c r="S32" s="2140"/>
      <c r="T32" s="2005"/>
      <c r="U32" s="2005"/>
      <c r="V32" s="2005"/>
      <c r="W32" s="2006"/>
      <c r="X32" s="1268"/>
      <c r="Y32" s="1268"/>
      <c r="Z32" s="1268"/>
      <c r="AA32" s="1268"/>
      <c r="AB32" s="1268"/>
      <c r="AC32" s="1268"/>
      <c r="AD32" s="1268"/>
      <c r="AE32" s="1268"/>
      <c r="AF32" s="1268"/>
      <c r="AG32" s="1268"/>
      <c r="AH32" s="1268"/>
      <c r="AI32" s="1268"/>
      <c r="AJ32" s="1268"/>
      <c r="AK32" s="1268"/>
      <c r="AL32" s="1268"/>
      <c r="AM32" s="1268"/>
      <c r="AN32" s="1268"/>
      <c r="AO32" s="1268"/>
      <c r="AP32" s="1268"/>
      <c r="AQ32" s="1268"/>
      <c r="AR32" s="1469">
        <v>0</v>
      </c>
    </row>
    <row s="1855" customFormat="1" customHeight="1" ht="17.25" hidden="1">
      <c r="A33" s="323"/>
      <c r="C33" s="322"/>
      <c r="D33" s="2138"/>
      <c r="E33" s="2146"/>
      <c r="F33" s="2148"/>
      <c r="G33" s="2146"/>
      <c r="H33" s="2151"/>
      <c r="I33" s="2153"/>
      <c r="J33" s="2156"/>
      <c r="K33" s="2140"/>
      <c r="L33" s="2140"/>
      <c r="M33" s="2140"/>
      <c r="N33" s="2143"/>
      <c r="O33" s="2140"/>
      <c r="P33" s="2001"/>
      <c r="Q33" s="2005"/>
      <c r="R33" s="2005"/>
      <c r="S33" s="331"/>
      <c r="T33" s="331"/>
      <c r="U33" s="331"/>
      <c r="V33" s="331"/>
      <c r="W33" s="2006"/>
      <c r="X33" s="1268"/>
      <c r="Y33" s="1268"/>
      <c r="Z33" s="1268"/>
      <c r="AA33" s="1268"/>
      <c r="AB33" s="1268"/>
      <c r="AC33" s="1268"/>
      <c r="AD33" s="1268"/>
      <c r="AE33" s="1268"/>
      <c r="AF33" s="1268"/>
      <c r="AG33" s="1268"/>
      <c r="AH33" s="1268"/>
      <c r="AI33" s="1268"/>
      <c r="AJ33" s="1268"/>
      <c r="AK33" s="1268"/>
      <c r="AL33" s="1268"/>
      <c r="AM33" s="1268"/>
      <c r="AN33" s="1268"/>
      <c r="AO33" s="1268"/>
      <c r="AP33" s="1268"/>
      <c r="AQ33" s="1268"/>
      <c r="AR33" s="1469">
        <v>0</v>
      </c>
    </row>
    <row s="1855" customFormat="1" customHeight="1" ht="17.25" hidden="1">
      <c r="A34" s="323"/>
      <c r="C34" s="322"/>
      <c r="D34" s="2138"/>
      <c r="E34" s="2146"/>
      <c r="F34" s="2148"/>
      <c r="G34" s="2146"/>
      <c r="H34" s="2151"/>
      <c r="I34" s="2153"/>
      <c r="J34" s="2156"/>
      <c r="K34" s="2140"/>
      <c r="L34" s="2005"/>
      <c r="M34" s="2005"/>
      <c r="N34" s="2005"/>
      <c r="O34" s="2005"/>
      <c r="P34" s="2005"/>
      <c r="Q34" s="2005"/>
      <c r="R34" s="2005"/>
      <c r="S34" s="331"/>
      <c r="T34" s="331"/>
      <c r="U34" s="331"/>
      <c r="V34" s="331"/>
      <c r="W34" s="2006"/>
      <c r="X34" s="1268"/>
      <c r="Y34" s="1268"/>
      <c r="Z34" s="1268"/>
      <c r="AA34" s="1268"/>
      <c r="AB34" s="1268"/>
      <c r="AC34" s="1268"/>
      <c r="AD34" s="1268"/>
      <c r="AE34" s="1268"/>
      <c r="AF34" s="1268"/>
      <c r="AG34" s="1268"/>
      <c r="AH34" s="1268"/>
      <c r="AI34" s="1268"/>
      <c r="AJ34" s="1268"/>
      <c r="AK34" s="1268"/>
      <c r="AL34" s="1268"/>
      <c r="AM34" s="1268"/>
      <c r="AN34" s="1268"/>
      <c r="AO34" s="1268"/>
      <c r="AP34" s="1268"/>
      <c r="AQ34" s="1268"/>
      <c r="AR34" s="1469">
        <v>0</v>
      </c>
    </row>
    <row s="1855" customFormat="1" customHeight="1" ht="17.25" hidden="1">
      <c r="A35" s="323"/>
      <c r="C35" s="322"/>
      <c r="D35" s="2138"/>
      <c r="E35" s="2146"/>
      <c r="F35" s="2149"/>
      <c r="G35" s="2146"/>
      <c r="H35" s="1301"/>
      <c r="I35" s="2003"/>
      <c r="J35" s="2003"/>
      <c r="K35" s="2003"/>
      <c r="L35" s="2003"/>
      <c r="M35" s="2003"/>
      <c r="N35" s="2003"/>
      <c r="O35" s="2003"/>
      <c r="P35" s="2003"/>
      <c r="Q35" s="2003"/>
      <c r="R35" s="2003"/>
      <c r="S35" s="1303"/>
      <c r="T35" s="1303"/>
      <c r="U35" s="1303"/>
      <c r="V35" s="1303"/>
      <c r="W35" s="2004"/>
      <c r="X35" s="1268"/>
      <c r="Y35" s="1268"/>
      <c r="Z35" s="1268"/>
      <c r="AA35" s="1268"/>
      <c r="AB35" s="1268"/>
      <c r="AC35" s="1268"/>
      <c r="AD35" s="1268"/>
      <c r="AE35" s="1268"/>
      <c r="AF35" s="1268"/>
      <c r="AG35" s="1268"/>
      <c r="AH35" s="1268"/>
      <c r="AI35" s="1268"/>
      <c r="AJ35" s="1268"/>
      <c r="AK35" s="1268"/>
      <c r="AL35" s="1268"/>
      <c r="AM35" s="1268"/>
      <c r="AN35" s="1268"/>
      <c r="AO35" s="1268"/>
      <c r="AP35" s="1268"/>
      <c r="AQ35" s="1268"/>
      <c r="AR35" s="1469">
        <v>0</v>
      </c>
    </row>
    <row s="1855" customFormat="1" customHeight="1" ht="17.25">
      <c r="A36" s="323"/>
      <c r="C36" s="211"/>
      <c r="D36" s="2137">
        <v>3</v>
      </c>
      <c r="E36" s="2145" t="s">
        <v>186</v>
      </c>
      <c r="F36" s="2147" t="s">
        <v>19</v>
      </c>
      <c r="G36" s="2145"/>
      <c r="H36" s="2150"/>
      <c r="I36" s="2152"/>
      <c r="J36" s="2154"/>
      <c r="K36" s="2139"/>
      <c r="L36" s="2139"/>
      <c r="M36" s="2139"/>
      <c r="N36" s="2141"/>
      <c r="O36" s="2139"/>
      <c r="P36" s="2139"/>
      <c r="Q36" s="2139"/>
      <c r="R36" s="2144"/>
      <c r="S36" s="2139"/>
      <c r="T36" s="1422"/>
      <c r="U36" s="1422"/>
      <c r="V36" s="1421"/>
      <c r="W36" s="1298"/>
      <c r="X36" s="1269"/>
      <c r="Y36" s="1269"/>
      <c r="Z36" s="1269"/>
      <c r="AA36" s="1269"/>
      <c r="AB36" s="1269"/>
      <c r="AC36" s="1269" t="s">
        <v>187</v>
      </c>
      <c r="AD36" s="1269" t="s">
        <v>188</v>
      </c>
      <c r="AE36" s="1269" t="s">
        <v>189</v>
      </c>
      <c r="AF36" s="1269" t="s">
        <v>190</v>
      </c>
      <c r="AG36" s="1269" t="s">
        <v>191</v>
      </c>
      <c r="AH36" s="1269" t="str">
        <f>IF($E$36=0,"",$E$36)</f>
        <v>Тарифы на теплоноситель, поставляемый теплоснабжающими организациями потребителям, другим теплоснабжающим организациям</v>
      </c>
      <c r="AI36" s="1269" t="str">
        <f>IF($G$36=0,"",$G$36)</f>
        <v/>
      </c>
      <c r="AJ36" s="1269" t="str">
        <f>IF($J$36=0,"",$J$36)</f>
        <v/>
      </c>
      <c r="AK36" s="1269" t="str">
        <f>IF($K$36="нет","без дифференциации",IF($N$36=0,"",$N$36))</f>
        <v/>
      </c>
      <c r="AL36" s="1269" t="str">
        <f>IF($O$36="нет","без дифференциации",IF($R$36=0,"",$R$36))</f>
        <v/>
      </c>
      <c r="AM36" s="1269" t="str">
        <f>IF($S$36="нет","без дифференциации",IF($V$36=0,"",$V$36))</f>
        <v/>
      </c>
      <c r="AN36" s="1774">
        <f>$I$36</f>
        <v>0</v>
      </c>
      <c r="AO36" s="1269" t="str">
        <f>$I$36&amp;"."&amp;$M$36</f>
        <v>.</v>
      </c>
      <c r="AP36" s="1261" t="str">
        <f>$I$36&amp;"."&amp;$M$36&amp;"."&amp;$Q$36</f>
        <v>..</v>
      </c>
      <c r="AQ36" s="1261" t="str">
        <f>$I$36&amp;"."&amp;$M$36&amp;"."&amp;$Q$36&amp;"."&amp;$U$36</f>
        <v>...</v>
      </c>
      <c r="AR36" s="1285">
        <v>0</v>
      </c>
    </row>
    <row s="1855" customFormat="1" customHeight="1" ht="17.25">
      <c r="A37" s="323"/>
      <c r="C37" s="322"/>
      <c r="D37" s="2137"/>
      <c r="E37" s="2145"/>
      <c r="F37" s="2148"/>
      <c r="G37" s="2145"/>
      <c r="H37" s="2151"/>
      <c r="I37" s="2153"/>
      <c r="J37" s="2155"/>
      <c r="K37" s="2140"/>
      <c r="L37" s="2140"/>
      <c r="M37" s="2140"/>
      <c r="N37" s="2142"/>
      <c r="O37" s="2140"/>
      <c r="P37" s="2140"/>
      <c r="Q37" s="2140"/>
      <c r="R37" s="2143"/>
      <c r="S37" s="2140"/>
      <c r="T37" s="1299"/>
      <c r="U37" s="1299"/>
      <c r="V37" s="1299"/>
      <c r="W37" s="1300"/>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c r="A38" s="323"/>
      <c r="C38" s="322"/>
      <c r="D38" s="2138"/>
      <c r="E38" s="2146"/>
      <c r="F38" s="2148"/>
      <c r="G38" s="2146"/>
      <c r="H38" s="2151"/>
      <c r="I38" s="2153"/>
      <c r="J38" s="2156"/>
      <c r="K38" s="2140"/>
      <c r="L38" s="2140"/>
      <c r="M38" s="2140"/>
      <c r="N38" s="2143"/>
      <c r="O38" s="2140"/>
      <c r="P38" s="1420"/>
      <c r="Q38" s="1299"/>
      <c r="R38" s="1299"/>
      <c r="S38" s="331"/>
      <c r="T38" s="331"/>
      <c r="U38" s="331"/>
      <c r="V38" s="331"/>
      <c r="W38" s="1300"/>
      <c r="X38" s="1261"/>
      <c r="Y38" s="1261"/>
      <c r="Z38" s="1261"/>
      <c r="AA38" s="1261"/>
      <c r="AB38" s="1261"/>
      <c r="AC38" s="1261"/>
      <c r="AD38" s="1261"/>
      <c r="AE38" s="1261"/>
      <c r="AF38" s="1261"/>
      <c r="AG38" s="1261"/>
      <c r="AH38" s="1261"/>
      <c r="AI38" s="1261"/>
      <c r="AJ38" s="1261"/>
      <c r="AK38" s="1261"/>
      <c r="AL38" s="1261"/>
      <c r="AM38" s="1261"/>
      <c r="AN38" s="1261"/>
      <c r="AO38" s="1261"/>
      <c r="AP38" s="1261"/>
      <c r="AQ38" s="1261"/>
      <c r="AR38" s="1285">
        <v>0</v>
      </c>
    </row>
    <row s="1855" customFormat="1" customHeight="1" ht="17.25">
      <c r="A39" s="323"/>
      <c r="C39" s="322"/>
      <c r="D39" s="2138"/>
      <c r="E39" s="2146"/>
      <c r="F39" s="2148"/>
      <c r="G39" s="2146"/>
      <c r="H39" s="2151"/>
      <c r="I39" s="2153"/>
      <c r="J39" s="2156"/>
      <c r="K39" s="2140"/>
      <c r="L39" s="1299"/>
      <c r="M39" s="1299"/>
      <c r="N39" s="1299"/>
      <c r="O39" s="1299"/>
      <c r="P39" s="1299"/>
      <c r="Q39" s="1299"/>
      <c r="R39" s="1299"/>
      <c r="S39" s="331"/>
      <c r="T39" s="331"/>
      <c r="U39" s="331"/>
      <c r="V39" s="331"/>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c r="A40" s="323"/>
      <c r="C40" s="322"/>
      <c r="D40" s="2138"/>
      <c r="E40" s="2146"/>
      <c r="F40" s="2149"/>
      <c r="G40" s="2146"/>
      <c r="H40" s="1301"/>
      <c r="I40" s="1302"/>
      <c r="J40" s="1302"/>
      <c r="K40" s="1302"/>
      <c r="L40" s="1302"/>
      <c r="M40" s="1302"/>
      <c r="N40" s="1302"/>
      <c r="O40" s="1302"/>
      <c r="P40" s="1302"/>
      <c r="Q40" s="1302"/>
      <c r="R40" s="1302"/>
      <c r="S40" s="1303"/>
      <c r="T40" s="1303"/>
      <c r="U40" s="1303"/>
      <c r="V40" s="1303"/>
      <c r="W40" s="1304"/>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c r="A41" s="323"/>
      <c r="C41" s="211"/>
      <c r="D41" s="2137">
        <v>4</v>
      </c>
      <c r="E41" s="2145" t="s">
        <v>192</v>
      </c>
      <c r="F41" s="2147" t="s">
        <v>19</v>
      </c>
      <c r="G41" s="2145"/>
      <c r="H41" s="2150"/>
      <c r="I41" s="2152"/>
      <c r="J41" s="2154"/>
      <c r="K41" s="2139"/>
      <c r="L41" s="2139"/>
      <c r="M41" s="2139"/>
      <c r="N41" s="2141"/>
      <c r="O41" s="2139"/>
      <c r="P41" s="2139"/>
      <c r="Q41" s="2139"/>
      <c r="R41" s="2144"/>
      <c r="S41" s="2139"/>
      <c r="T41" s="1422"/>
      <c r="U41" s="1422"/>
      <c r="V41" s="1421"/>
      <c r="W41" s="1298"/>
      <c r="X41" s="1269"/>
      <c r="Y41" s="1269"/>
      <c r="Z41" s="1269"/>
      <c r="AA41" s="1269"/>
      <c r="AB41" s="1269"/>
      <c r="AC41" s="1269" t="s">
        <v>193</v>
      </c>
      <c r="AD41" s="1269" t="s">
        <v>194</v>
      </c>
      <c r="AE41" s="1269" t="s">
        <v>195</v>
      </c>
      <c r="AF41" s="1269" t="s">
        <v>196</v>
      </c>
      <c r="AG41" s="1269" t="s">
        <v>197</v>
      </c>
      <c r="AH41" s="1269" t="str">
        <f>IF($E$41=0,"",$E$41)</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1" s="1269" t="str">
        <f>IF($G$41=0,"",$G$41)</f>
        <v/>
      </c>
      <c r="AJ41" s="1269" t="str">
        <f>IF($J$41=0,"",$J$41)</f>
        <v/>
      </c>
      <c r="AK41" s="1269" t="str">
        <f>IF($K$41="нет","без дифференциации",IF($N$41=0,"",$N$41))</f>
        <v/>
      </c>
      <c r="AL41" s="1269" t="str">
        <f>IF($O$41="нет","без дифференциации",IF($R$41=0,"",$R$41))</f>
        <v/>
      </c>
      <c r="AM41" s="1269" t="str">
        <f>IF($S$41="нет","без дифференциации",IF($V$41=0,"",$V$41))</f>
        <v/>
      </c>
      <c r="AN41" s="1774">
        <f>$I$41</f>
        <v>0</v>
      </c>
      <c r="AO41" s="1269" t="str">
        <f>$I$41&amp;"."&amp;$M$41</f>
        <v>.</v>
      </c>
      <c r="AP41" s="1261" t="str">
        <f>$I$41&amp;"."&amp;$M$41&amp;"."&amp;$Q$41</f>
        <v>..</v>
      </c>
      <c r="AQ41" s="1261" t="str">
        <f>$I$41&amp;"."&amp;$M$41&amp;"."&amp;$Q$41&amp;"."&amp;$U$41</f>
        <v>...</v>
      </c>
      <c r="AR41" s="1285">
        <v>0</v>
      </c>
    </row>
    <row s="1855" customFormat="1" customHeight="1" ht="17.25">
      <c r="A42" s="323"/>
      <c r="C42" s="322"/>
      <c r="D42" s="2137"/>
      <c r="E42" s="2145"/>
      <c r="F42" s="2148"/>
      <c r="G42" s="2145"/>
      <c r="H42" s="2151"/>
      <c r="I42" s="2153"/>
      <c r="J42" s="2155"/>
      <c r="K42" s="2140"/>
      <c r="L42" s="2140"/>
      <c r="M42" s="2140"/>
      <c r="N42" s="2142"/>
      <c r="O42" s="2140"/>
      <c r="P42" s="2140"/>
      <c r="Q42" s="2140"/>
      <c r="R42" s="2143"/>
      <c r="S42" s="2140"/>
      <c r="T42" s="1299"/>
      <c r="U42" s="1299"/>
      <c r="V42" s="1299"/>
      <c r="W42" s="1300"/>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c r="A43" s="323"/>
      <c r="C43" s="322"/>
      <c r="D43" s="2138"/>
      <c r="E43" s="2146"/>
      <c r="F43" s="2148"/>
      <c r="G43" s="2146"/>
      <c r="H43" s="2151"/>
      <c r="I43" s="2153"/>
      <c r="J43" s="2156"/>
      <c r="K43" s="2140"/>
      <c r="L43" s="2140"/>
      <c r="M43" s="2140"/>
      <c r="N43" s="2143"/>
      <c r="O43" s="2140"/>
      <c r="P43" s="1420"/>
      <c r="Q43" s="1299"/>
      <c r="R43" s="1299"/>
      <c r="S43" s="331"/>
      <c r="T43" s="331"/>
      <c r="U43" s="331"/>
      <c r="V43" s="331"/>
      <c r="W43" s="1300"/>
      <c r="X43" s="1261"/>
      <c r="Y43" s="1261"/>
      <c r="Z43" s="1261"/>
      <c r="AA43" s="1261"/>
      <c r="AB43" s="1261"/>
      <c r="AC43" s="1261"/>
      <c r="AD43" s="1261"/>
      <c r="AE43" s="1261"/>
      <c r="AF43" s="1261"/>
      <c r="AG43" s="1261"/>
      <c r="AH43" s="1261"/>
      <c r="AI43" s="1261"/>
      <c r="AJ43" s="1261"/>
      <c r="AK43" s="1261"/>
      <c r="AL43" s="1261"/>
      <c r="AM43" s="1261"/>
      <c r="AN43" s="1261"/>
      <c r="AO43" s="1261"/>
      <c r="AP43" s="1261"/>
      <c r="AQ43" s="1261"/>
      <c r="AR43" s="1285">
        <v>0</v>
      </c>
    </row>
    <row s="1855" customFormat="1" customHeight="1" ht="17.25">
      <c r="A44" s="323"/>
      <c r="C44" s="322"/>
      <c r="D44" s="2138"/>
      <c r="E44" s="2146"/>
      <c r="F44" s="2148"/>
      <c r="G44" s="2146"/>
      <c r="H44" s="2151"/>
      <c r="I44" s="2153"/>
      <c r="J44" s="2156"/>
      <c r="K44" s="2140"/>
      <c r="L44" s="1299"/>
      <c r="M44" s="1299"/>
      <c r="N44" s="1299"/>
      <c r="O44" s="1299"/>
      <c r="P44" s="1299"/>
      <c r="Q44" s="1299"/>
      <c r="R44" s="1299"/>
      <c r="S44" s="331"/>
      <c r="T44" s="331"/>
      <c r="U44" s="331"/>
      <c r="V44" s="331"/>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c r="A45" s="323"/>
      <c r="C45" s="322"/>
      <c r="D45" s="2138"/>
      <c r="E45" s="2146"/>
      <c r="F45" s="2149"/>
      <c r="G45" s="2146"/>
      <c r="H45" s="1301"/>
      <c r="I45" s="1302"/>
      <c r="J45" s="1302"/>
      <c r="K45" s="1302"/>
      <c r="L45" s="1302"/>
      <c r="M45" s="1302"/>
      <c r="N45" s="1302"/>
      <c r="O45" s="1302"/>
      <c r="P45" s="1302"/>
      <c r="Q45" s="1302"/>
      <c r="R45" s="1302"/>
      <c r="S45" s="1303"/>
      <c r="T45" s="1303"/>
      <c r="U45" s="1303"/>
      <c r="V45" s="1303"/>
      <c r="W45" s="1304"/>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c r="A46" s="323"/>
      <c r="C46" s="211"/>
      <c r="D46" s="2137">
        <v>5</v>
      </c>
      <c r="E46" s="2145" t="s">
        <v>198</v>
      </c>
      <c r="F46" s="2147" t="s">
        <v>19</v>
      </c>
      <c r="G46" s="2145"/>
      <c r="H46" s="2150"/>
      <c r="I46" s="2152"/>
      <c r="J46" s="2154"/>
      <c r="K46" s="2139"/>
      <c r="L46" s="2139"/>
      <c r="M46" s="2139"/>
      <c r="N46" s="2141"/>
      <c r="O46" s="2139"/>
      <c r="P46" s="2139"/>
      <c r="Q46" s="2139"/>
      <c r="R46" s="2144"/>
      <c r="S46" s="2139"/>
      <c r="T46" s="1422"/>
      <c r="U46" s="1422"/>
      <c r="V46" s="1421"/>
      <c r="W46" s="1298"/>
      <c r="X46" s="1269"/>
      <c r="Y46" s="1269"/>
      <c r="Z46" s="1269"/>
      <c r="AA46" s="1269"/>
      <c r="AB46" s="1269"/>
      <c r="AC46" s="1269" t="s">
        <v>199</v>
      </c>
      <c r="AD46" s="1269" t="s">
        <v>200</v>
      </c>
      <c r="AE46" s="1269" t="s">
        <v>201</v>
      </c>
      <c r="AF46" s="1269" t="s">
        <v>202</v>
      </c>
      <c r="AG46" s="1269" t="s">
        <v>203</v>
      </c>
      <c r="AH46" s="1269" t="str">
        <f>IF($E$46=0,"",$E$46)</f>
        <v>Тарифы на услуги по передаче тепловой энергии</v>
      </c>
      <c r="AI46" s="1269" t="str">
        <f>IF($G$46=0,"",$G$46)</f>
        <v/>
      </c>
      <c r="AJ46" s="1269" t="str">
        <f>IF($J$46=0,"",$J$46)</f>
        <v/>
      </c>
      <c r="AK46" s="1269" t="str">
        <f>IF($K$46="нет","без дифференциации",IF($N$46=0,"",$N$46))</f>
        <v/>
      </c>
      <c r="AL46" s="1269" t="str">
        <f>IF($O$46="нет","без дифференциации",IF($R$46=0,"",$R$46))</f>
        <v/>
      </c>
      <c r="AM46" s="1269" t="str">
        <f>IF($S$46="нет","без дифференциации",IF($V$46=0,"",$V$46))</f>
        <v/>
      </c>
      <c r="AN46" s="1774">
        <f>$I$46</f>
        <v>0</v>
      </c>
      <c r="AO46" s="1269" t="str">
        <f>$I$46&amp;"."&amp;$M$46</f>
        <v>.</v>
      </c>
      <c r="AP46" s="1261" t="str">
        <f>$I$46&amp;"."&amp;$M$46&amp;"."&amp;$Q$46</f>
        <v>..</v>
      </c>
      <c r="AQ46" s="1261" t="str">
        <f>$I$46&amp;"."&amp;$M$46&amp;"."&amp;$Q$46&amp;"."&amp;$U$46</f>
        <v>...</v>
      </c>
      <c r="AR46" s="1285">
        <v>0</v>
      </c>
    </row>
    <row s="1855" customFormat="1" customHeight="1" ht="17.25">
      <c r="A47" s="323"/>
      <c r="C47" s="322"/>
      <c r="D47" s="2137"/>
      <c r="E47" s="2145"/>
      <c r="F47" s="2148"/>
      <c r="G47" s="2145"/>
      <c r="H47" s="2151"/>
      <c r="I47" s="2153"/>
      <c r="J47" s="2155"/>
      <c r="K47" s="2140"/>
      <c r="L47" s="2140"/>
      <c r="M47" s="2140"/>
      <c r="N47" s="2142"/>
      <c r="O47" s="2140"/>
      <c r="P47" s="2140"/>
      <c r="Q47" s="2140"/>
      <c r="R47" s="2143"/>
      <c r="S47" s="2140"/>
      <c r="T47" s="1299"/>
      <c r="U47" s="1299"/>
      <c r="V47" s="1299"/>
      <c r="W47" s="1300"/>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c r="A48" s="323"/>
      <c r="C48" s="322"/>
      <c r="D48" s="2138"/>
      <c r="E48" s="2146"/>
      <c r="F48" s="2148"/>
      <c r="G48" s="2146"/>
      <c r="H48" s="2151"/>
      <c r="I48" s="2153"/>
      <c r="J48" s="2156"/>
      <c r="K48" s="2140"/>
      <c r="L48" s="2140"/>
      <c r="M48" s="2140"/>
      <c r="N48" s="2143"/>
      <c r="O48" s="2140"/>
      <c r="P48" s="1420"/>
      <c r="Q48" s="1299"/>
      <c r="R48" s="1299"/>
      <c r="S48" s="331"/>
      <c r="T48" s="331"/>
      <c r="U48" s="331"/>
      <c r="V48" s="331"/>
      <c r="W48" s="1300"/>
      <c r="X48" s="1261"/>
      <c r="Y48" s="1261"/>
      <c r="Z48" s="1261"/>
      <c r="AA48" s="1261"/>
      <c r="AB48" s="1261"/>
      <c r="AC48" s="1261"/>
      <c r="AD48" s="1261"/>
      <c r="AE48" s="1261"/>
      <c r="AF48" s="1261"/>
      <c r="AG48" s="1261"/>
      <c r="AH48" s="1261"/>
      <c r="AI48" s="1261"/>
      <c r="AJ48" s="1261"/>
      <c r="AK48" s="1261"/>
      <c r="AL48" s="1261"/>
      <c r="AM48" s="1261"/>
      <c r="AN48" s="1261"/>
      <c r="AO48" s="1261"/>
      <c r="AP48" s="1261"/>
      <c r="AQ48" s="1261"/>
      <c r="AR48" s="1285">
        <v>0</v>
      </c>
    </row>
    <row s="1855" customFormat="1" customHeight="1" ht="17.25">
      <c r="A49" s="323"/>
      <c r="C49" s="322"/>
      <c r="D49" s="2138"/>
      <c r="E49" s="2146"/>
      <c r="F49" s="2148"/>
      <c r="G49" s="2146"/>
      <c r="H49" s="2151"/>
      <c r="I49" s="2153"/>
      <c r="J49" s="2156"/>
      <c r="K49" s="2140"/>
      <c r="L49" s="1299"/>
      <c r="M49" s="1299"/>
      <c r="N49" s="1299"/>
      <c r="O49" s="1299"/>
      <c r="P49" s="1299"/>
      <c r="Q49" s="1299"/>
      <c r="R49" s="1299"/>
      <c r="S49" s="331"/>
      <c r="T49" s="331"/>
      <c r="U49" s="331"/>
      <c r="V49" s="331"/>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285">
        <v>0</v>
      </c>
    </row>
    <row s="1855" customFormat="1" customHeight="1" ht="17.25">
      <c r="A50" s="323"/>
      <c r="C50" s="322"/>
      <c r="D50" s="2138"/>
      <c r="E50" s="2146"/>
      <c r="F50" s="2149"/>
      <c r="G50" s="2146"/>
      <c r="H50" s="1301"/>
      <c r="I50" s="1302"/>
      <c r="J50" s="1302"/>
      <c r="K50" s="1302"/>
      <c r="L50" s="1302"/>
      <c r="M50" s="1302"/>
      <c r="N50" s="1302"/>
      <c r="O50" s="1302"/>
      <c r="P50" s="1302"/>
      <c r="Q50" s="1302"/>
      <c r="R50" s="1302"/>
      <c r="S50" s="1303"/>
      <c r="T50" s="1303"/>
      <c r="U50" s="1303"/>
      <c r="V50" s="1303"/>
      <c r="W50" s="1304"/>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285">
        <v>0</v>
      </c>
    </row>
    <row s="1855" customFormat="1" customHeight="1" ht="17.25">
      <c r="A51" s="323"/>
      <c r="C51" s="211"/>
      <c r="D51" s="2137">
        <v>6</v>
      </c>
      <c r="E51" s="2145" t="s">
        <v>204</v>
      </c>
      <c r="F51" s="2147" t="s">
        <v>19</v>
      </c>
      <c r="G51" s="2145"/>
      <c r="H51" s="2150"/>
      <c r="I51" s="2152"/>
      <c r="J51" s="2154"/>
      <c r="K51" s="2139"/>
      <c r="L51" s="2139"/>
      <c r="M51" s="2139"/>
      <c r="N51" s="2141"/>
      <c r="O51" s="2139"/>
      <c r="P51" s="2139"/>
      <c r="Q51" s="2139"/>
      <c r="R51" s="2144"/>
      <c r="S51" s="2139"/>
      <c r="T51" s="1422"/>
      <c r="U51" s="1422"/>
      <c r="V51" s="1421"/>
      <c r="W51" s="1298"/>
      <c r="X51" s="1269"/>
      <c r="Y51" s="1269"/>
      <c r="Z51" s="1269"/>
      <c r="AA51" s="1269"/>
      <c r="AB51" s="1269"/>
      <c r="AC51" s="1269" t="s">
        <v>205</v>
      </c>
      <c r="AD51" s="1269" t="s">
        <v>206</v>
      </c>
      <c r="AE51" s="1269" t="s">
        <v>207</v>
      </c>
      <c r="AF51" s="1269" t="s">
        <v>208</v>
      </c>
      <c r="AG51" s="1269" t="s">
        <v>209</v>
      </c>
      <c r="AH51" s="1269" t="str">
        <f>IF($E$51=0,"",$E$51)</f>
        <v>Тарифы на услуги по передаче теплоносителя</v>
      </c>
      <c r="AI51" s="1269" t="str">
        <f>IF($G$51=0,"",$G$51)</f>
        <v/>
      </c>
      <c r="AJ51" s="1269" t="str">
        <f>IF($J$51=0,"",$J$51)</f>
        <v/>
      </c>
      <c r="AK51" s="1269" t="str">
        <f>IF($K$51="нет","без дифференциации",IF($N$51=0,"",$N$51))</f>
        <v/>
      </c>
      <c r="AL51" s="1269" t="str">
        <f>IF($O$51="нет","без дифференциации",IF($R$51=0,"",$R$51))</f>
        <v/>
      </c>
      <c r="AM51" s="1269" t="str">
        <f>IF($S$51="нет","без дифференциации",IF($V$51=0,"",$V$51))</f>
        <v/>
      </c>
      <c r="AN51" s="1774">
        <f>$I$51</f>
        <v>0</v>
      </c>
      <c r="AO51" s="1269" t="str">
        <f>$I$51&amp;"."&amp;$M$51</f>
        <v>.</v>
      </c>
      <c r="AP51" s="1261" t="str">
        <f>$I$51&amp;"."&amp;$M$51&amp;"."&amp;$Q$51</f>
        <v>..</v>
      </c>
      <c r="AQ51" s="1261" t="str">
        <f>$I$51&amp;"."&amp;$M$51&amp;"."&amp;$Q$51&amp;"."&amp;$U$51</f>
        <v>...</v>
      </c>
      <c r="AR51" s="1285">
        <v>0</v>
      </c>
    </row>
    <row s="1855" customFormat="1" customHeight="1" ht="17.25">
      <c r="A52" s="323"/>
      <c r="C52" s="322"/>
      <c r="D52" s="2137"/>
      <c r="E52" s="2145"/>
      <c r="F52" s="2148"/>
      <c r="G52" s="2145"/>
      <c r="H52" s="2151"/>
      <c r="I52" s="2153"/>
      <c r="J52" s="2155"/>
      <c r="K52" s="2140"/>
      <c r="L52" s="2140"/>
      <c r="M52" s="2140"/>
      <c r="N52" s="2142"/>
      <c r="O52" s="2140"/>
      <c r="P52" s="2140"/>
      <c r="Q52" s="2140"/>
      <c r="R52" s="2143"/>
      <c r="S52" s="2140"/>
      <c r="T52" s="1299"/>
      <c r="U52" s="1299"/>
      <c r="V52" s="1299"/>
      <c r="W52" s="1300"/>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285">
        <v>0</v>
      </c>
    </row>
    <row s="1855" customFormat="1" customHeight="1" ht="17.25">
      <c r="A53" s="323"/>
      <c r="C53" s="322"/>
      <c r="D53" s="2138"/>
      <c r="E53" s="2146"/>
      <c r="F53" s="2148"/>
      <c r="G53" s="2146"/>
      <c r="H53" s="2151"/>
      <c r="I53" s="2153"/>
      <c r="J53" s="2156"/>
      <c r="K53" s="2140"/>
      <c r="L53" s="2140"/>
      <c r="M53" s="2140"/>
      <c r="N53" s="2143"/>
      <c r="O53" s="2140"/>
      <c r="P53" s="1420"/>
      <c r="Q53" s="1299"/>
      <c r="R53" s="1299"/>
      <c r="S53" s="331"/>
      <c r="T53" s="331"/>
      <c r="U53" s="331"/>
      <c r="V53" s="331"/>
      <c r="W53" s="1300"/>
      <c r="X53" s="1261"/>
      <c r="Y53" s="1261"/>
      <c r="Z53" s="1261"/>
      <c r="AA53" s="1261"/>
      <c r="AB53" s="1261"/>
      <c r="AC53" s="1261"/>
      <c r="AD53" s="1261"/>
      <c r="AE53" s="1261"/>
      <c r="AF53" s="1261"/>
      <c r="AG53" s="1261"/>
      <c r="AH53" s="1261"/>
      <c r="AI53" s="1261"/>
      <c r="AJ53" s="1261"/>
      <c r="AK53" s="1261"/>
      <c r="AL53" s="1261"/>
      <c r="AM53" s="1261"/>
      <c r="AN53" s="1261"/>
      <c r="AO53" s="1261"/>
      <c r="AP53" s="1261"/>
      <c r="AQ53" s="1261"/>
      <c r="AR53" s="1285">
        <v>0</v>
      </c>
    </row>
    <row s="1855" customFormat="1" customHeight="1" ht="17.25">
      <c r="A54" s="323"/>
      <c r="C54" s="211"/>
      <c r="D54" s="2138"/>
      <c r="E54" s="2146"/>
      <c r="F54" s="2148"/>
      <c r="G54" s="2146"/>
      <c r="H54" s="2151"/>
      <c r="I54" s="2153"/>
      <c r="J54" s="2156"/>
      <c r="K54" s="2140"/>
      <c r="L54" s="1299"/>
      <c r="M54" s="1299"/>
      <c r="N54" s="1299"/>
      <c r="O54" s="1299"/>
      <c r="P54" s="1299"/>
      <c r="Q54" s="1299"/>
      <c r="R54" s="1299"/>
      <c r="S54" s="331"/>
      <c r="T54" s="331"/>
      <c r="U54" s="331"/>
      <c r="V54" s="331"/>
      <c r="W54" s="1300"/>
      <c r="Y54" s="1269"/>
      <c r="Z54" s="1269"/>
      <c r="AA54" s="1269"/>
      <c r="AB54" s="1269"/>
      <c r="AC54" s="1269"/>
      <c r="AD54" s="1269"/>
      <c r="AE54" s="1269"/>
      <c r="AF54" s="1269"/>
      <c r="AG54" s="1269"/>
      <c r="AH54" s="1269"/>
      <c r="AI54" s="1269"/>
      <c r="AJ54" s="1269"/>
      <c r="AK54" s="1269"/>
      <c r="AL54" s="1269"/>
      <c r="AM54" s="1269"/>
      <c r="AN54" s="1269"/>
      <c r="AO54" s="1269"/>
      <c r="AP54" s="1269"/>
      <c r="AQ54" s="1269"/>
      <c r="AR54" s="1328">
        <v>0</v>
      </c>
    </row>
    <row s="1855" customFormat="1" customHeight="1" ht="17.25">
      <c r="A55" s="323"/>
      <c r="C55" s="322"/>
      <c r="D55" s="2138"/>
      <c r="E55" s="2146"/>
      <c r="F55" s="2149"/>
      <c r="G55" s="2146"/>
      <c r="H55" s="1301"/>
      <c r="I55" s="1302"/>
      <c r="J55" s="1302"/>
      <c r="K55" s="1302"/>
      <c r="L55" s="1302"/>
      <c r="M55" s="1302"/>
      <c r="N55" s="1302"/>
      <c r="O55" s="1302"/>
      <c r="P55" s="1302"/>
      <c r="Q55" s="1302"/>
      <c r="R55" s="1302"/>
      <c r="S55" s="1303"/>
      <c r="T55" s="1303"/>
      <c r="U55" s="1303"/>
      <c r="V55" s="1303"/>
      <c r="W55" s="1304"/>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285">
        <v>0</v>
      </c>
    </row>
    <row s="1855" customFormat="1" customHeight="1" ht="17.25">
      <c r="A56" s="323"/>
      <c r="C56" s="211"/>
      <c r="D56" s="2168">
        <v>7</v>
      </c>
      <c r="E56" s="2171" t="s">
        <v>210</v>
      </c>
      <c r="F56" s="2147" t="s">
        <v>19</v>
      </c>
      <c r="G56" s="2171"/>
      <c r="H56" s="2150"/>
      <c r="I56" s="2152"/>
      <c r="J56" s="2154"/>
      <c r="K56" s="2139"/>
      <c r="L56" s="2139"/>
      <c r="M56" s="2139"/>
      <c r="N56" s="2141"/>
      <c r="O56" s="2139"/>
      <c r="P56" s="2139"/>
      <c r="Q56" s="2139"/>
      <c r="R56" s="2144"/>
      <c r="S56" s="2139"/>
      <c r="T56" s="1422"/>
      <c r="U56" s="1422"/>
      <c r="V56" s="1421"/>
      <c r="W56" s="1298"/>
      <c r="X56" s="1269"/>
      <c r="Y56" s="1269"/>
      <c r="Z56" s="1269"/>
      <c r="AA56" s="1269"/>
      <c r="AB56" s="1269"/>
      <c r="AC56" s="1269" t="s">
        <v>211</v>
      </c>
      <c r="AD56" s="1269" t="s">
        <v>212</v>
      </c>
      <c r="AE56" s="1269" t="s">
        <v>213</v>
      </c>
      <c r="AF56" s="1269" t="s">
        <v>214</v>
      </c>
      <c r="AG56" s="1269" t="s">
        <v>215</v>
      </c>
      <c r="AH56" s="1269" t="str">
        <f>IF($E$56=0,"",$E$56)</f>
        <v>Плата за услуги по поддержанию резервной тепловой мощности при отсутствии потребления тепловой энергии</v>
      </c>
      <c r="AI56" s="1269" t="str">
        <f>IF($G$56=0,"",$G$56)</f>
        <v/>
      </c>
      <c r="AJ56" s="1269" t="str">
        <f>IF($J$56=0,"",$J$56)</f>
        <v/>
      </c>
      <c r="AK56" s="1269" t="str">
        <f>IF($K$56="нет","без дифференциации",IF($N$56=0,"",$N$56))</f>
        <v/>
      </c>
      <c r="AL56" s="1269" t="str">
        <f>IF($O$56="нет","без дифференциации",IF($R$56=0,"",$R$56))</f>
        <v/>
      </c>
      <c r="AM56" s="1269" t="str">
        <f>IF($S$56="нет","без дифференциации",IF($V$56=0,"",$V$56))</f>
        <v/>
      </c>
      <c r="AN56" s="1774">
        <f>$I$56</f>
        <v>0</v>
      </c>
      <c r="AO56" s="1269" t="str">
        <f>$I$56&amp;"."&amp;$M$56</f>
        <v>.</v>
      </c>
      <c r="AP56" s="1261" t="str">
        <f>$I$56&amp;"."&amp;$M$56&amp;"."&amp;$Q$56</f>
        <v>..</v>
      </c>
      <c r="AQ56" s="1261" t="str">
        <f>$I$56&amp;"."&amp;$M$56&amp;"."&amp;$Q$56&amp;"."&amp;$U$56</f>
        <v>...</v>
      </c>
      <c r="AR56" s="1310">
        <v>0</v>
      </c>
    </row>
    <row s="1855" customFormat="1" customHeight="1" ht="17.25">
      <c r="A57" s="323"/>
      <c r="C57" s="322"/>
      <c r="D57" s="2169"/>
      <c r="E57" s="2172"/>
      <c r="F57" s="2148"/>
      <c r="G57" s="2172"/>
      <c r="H57" s="2151"/>
      <c r="I57" s="2153"/>
      <c r="J57" s="2155"/>
      <c r="K57" s="2140"/>
      <c r="L57" s="2140"/>
      <c r="M57" s="2140"/>
      <c r="N57" s="2142"/>
      <c r="O57" s="2140"/>
      <c r="P57" s="2140"/>
      <c r="Q57" s="2140"/>
      <c r="R57" s="2143"/>
      <c r="S57" s="2140"/>
      <c r="T57" s="1299"/>
      <c r="U57" s="1299"/>
      <c r="V57" s="1299"/>
      <c r="W57" s="1300"/>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c r="A58" s="323"/>
      <c r="C58" s="322"/>
      <c r="D58" s="2169"/>
      <c r="E58" s="2172"/>
      <c r="F58" s="2148"/>
      <c r="G58" s="2172"/>
      <c r="H58" s="2151"/>
      <c r="I58" s="2153"/>
      <c r="J58" s="2156"/>
      <c r="K58" s="2140"/>
      <c r="L58" s="2140"/>
      <c r="M58" s="2140"/>
      <c r="N58" s="2143"/>
      <c r="O58" s="2140"/>
      <c r="P58" s="1420"/>
      <c r="Q58" s="1299"/>
      <c r="R58" s="1299"/>
      <c r="S58" s="331"/>
      <c r="T58" s="331"/>
      <c r="U58" s="331"/>
      <c r="V58" s="331"/>
      <c r="W58" s="1300"/>
      <c r="X58" s="1261"/>
      <c r="Y58" s="1261"/>
      <c r="Z58" s="1261"/>
      <c r="AA58" s="1261"/>
      <c r="AB58" s="1261"/>
      <c r="AC58" s="1261"/>
      <c r="AD58" s="1261"/>
      <c r="AE58" s="1261"/>
      <c r="AF58" s="1261"/>
      <c r="AG58" s="1261"/>
      <c r="AH58" s="1261"/>
      <c r="AI58" s="1261"/>
      <c r="AJ58" s="1261"/>
      <c r="AK58" s="1261"/>
      <c r="AL58" s="1261"/>
      <c r="AM58" s="1261"/>
      <c r="AN58" s="1261"/>
      <c r="AO58" s="1261"/>
      <c r="AP58" s="1261"/>
      <c r="AQ58" s="1261"/>
      <c r="AR58" s="1310">
        <v>0</v>
      </c>
    </row>
    <row s="1855" customFormat="1" customHeight="1" ht="17.25">
      <c r="A59" s="323"/>
      <c r="C59" s="211"/>
      <c r="D59" s="2169"/>
      <c r="E59" s="2172"/>
      <c r="F59" s="2148"/>
      <c r="G59" s="2172"/>
      <c r="H59" s="2151"/>
      <c r="I59" s="2153"/>
      <c r="J59" s="2156"/>
      <c r="K59" s="2140"/>
      <c r="L59" s="1299"/>
      <c r="M59" s="1299"/>
      <c r="N59" s="1299"/>
      <c r="O59" s="1299"/>
      <c r="P59" s="1299"/>
      <c r="Q59" s="1299"/>
      <c r="R59" s="1299"/>
      <c r="S59" s="331"/>
      <c r="T59" s="331"/>
      <c r="U59" s="331"/>
      <c r="V59" s="331"/>
      <c r="W59" s="1300"/>
      <c r="Y59" s="1269"/>
      <c r="Z59" s="1269"/>
      <c r="AA59" s="1269"/>
      <c r="AB59" s="1269"/>
      <c r="AC59" s="1269"/>
      <c r="AD59" s="1269"/>
      <c r="AE59" s="1269"/>
      <c r="AF59" s="1269"/>
      <c r="AG59" s="1269"/>
      <c r="AH59" s="1269"/>
      <c r="AI59" s="1269"/>
      <c r="AJ59" s="1269"/>
      <c r="AK59" s="1269"/>
      <c r="AL59" s="1269"/>
      <c r="AM59" s="1269"/>
      <c r="AN59" s="1269"/>
      <c r="AO59" s="1269"/>
      <c r="AP59" s="1269"/>
      <c r="AQ59" s="1269"/>
      <c r="AR59" s="1328">
        <v>0</v>
      </c>
    </row>
    <row s="1855" customFormat="1" customHeight="1" ht="17.25">
      <c r="A60" s="323"/>
      <c r="C60" s="322"/>
      <c r="D60" s="2170"/>
      <c r="E60" s="2173"/>
      <c r="F60" s="2149"/>
      <c r="G60" s="2173"/>
      <c r="H60" s="1301"/>
      <c r="I60" s="1302"/>
      <c r="J60" s="1302"/>
      <c r="K60" s="1302"/>
      <c r="L60" s="1302"/>
      <c r="M60" s="1302"/>
      <c r="N60" s="1302"/>
      <c r="O60" s="1302"/>
      <c r="P60" s="1302"/>
      <c r="Q60" s="1302"/>
      <c r="R60" s="1302"/>
      <c r="S60" s="1303"/>
      <c r="T60" s="1303"/>
      <c r="U60" s="1303"/>
      <c r="V60" s="1303"/>
      <c r="W60" s="1304"/>
      <c r="X60" s="1261"/>
      <c r="Y60" s="1261"/>
      <c r="Z60" s="1261"/>
      <c r="AA60" s="1261"/>
      <c r="AB60" s="1261"/>
      <c r="AC60" s="1261"/>
      <c r="AD60" s="1261"/>
      <c r="AE60" s="1261"/>
      <c r="AF60" s="1261"/>
      <c r="AG60" s="1261"/>
      <c r="AH60" s="1261"/>
      <c r="AI60" s="1261"/>
      <c r="AJ60" s="1261"/>
      <c r="AK60" s="1261"/>
      <c r="AL60" s="1261"/>
      <c r="AM60" s="1261"/>
      <c r="AN60" s="1261"/>
      <c r="AO60" s="1261"/>
      <c r="AP60" s="1261"/>
      <c r="AQ60" s="1261"/>
      <c r="AR60" s="1310">
        <v>0</v>
      </c>
    </row>
    <row s="1855" customFormat="1" customHeight="1" ht="17.25">
      <c r="A61" s="323"/>
      <c r="C61" s="211"/>
      <c r="D61" s="2137">
        <v>8</v>
      </c>
      <c r="E61" s="2145" t="s">
        <v>216</v>
      </c>
      <c r="F61" s="2147" t="s">
        <v>19</v>
      </c>
      <c r="G61" s="2145"/>
      <c r="H61" s="2150"/>
      <c r="I61" s="2152"/>
      <c r="J61" s="2154"/>
      <c r="K61" s="2139"/>
      <c r="L61" s="2139"/>
      <c r="M61" s="2139"/>
      <c r="N61" s="2141"/>
      <c r="O61" s="2139"/>
      <c r="P61" s="2139"/>
      <c r="Q61" s="2139"/>
      <c r="R61" s="2144"/>
      <c r="S61" s="2139"/>
      <c r="T61" s="1472"/>
      <c r="U61" s="1472"/>
      <c r="V61" s="1474"/>
      <c r="W61" s="1298"/>
      <c r="X61" s="1269"/>
      <c r="Y61" s="1269"/>
      <c r="Z61" s="1269"/>
      <c r="AA61" s="1269"/>
      <c r="AB61" s="1269"/>
      <c r="AC61" s="1269" t="s">
        <v>217</v>
      </c>
      <c r="AD61" s="1269" t="s">
        <v>218</v>
      </c>
      <c r="AE61" s="1269" t="s">
        <v>219</v>
      </c>
      <c r="AF61" s="1269" t="s">
        <v>220</v>
      </c>
      <c r="AG61" s="1269" t="s">
        <v>221</v>
      </c>
      <c r="AH61" s="1269" t="str">
        <f>IF($E$61=0,"",$E$61)</f>
        <v>Плата за подключение (технологическое присоединение) к системе теплоснабжения</v>
      </c>
      <c r="AI61" s="1269" t="str">
        <f>IF($G$61=0,"",$G$61)</f>
        <v/>
      </c>
      <c r="AJ61" s="1269" t="str">
        <f>IF($J$61=0,"",$J$61)</f>
        <v/>
      </c>
      <c r="AK61" s="1269" t="str">
        <f>IF($K$61="нет","без дифференциации",IF($N$61=0,"",$N$61))</f>
        <v/>
      </c>
      <c r="AL61" s="1269" t="str">
        <f>IF($O$61="нет","без дифференциации",IF($R$61=0,"",$R$61))</f>
        <v/>
      </c>
      <c r="AM61" s="1269" t="str">
        <f>IF($S$61="нет","без дифференциации",IF($V$61=0,"",$V$61))</f>
        <v/>
      </c>
      <c r="AN61" s="1774">
        <f>$I$61</f>
        <v>0</v>
      </c>
      <c r="AO61" s="1269" t="str">
        <f>$I$61&amp;"."&amp;$M$61</f>
        <v>.</v>
      </c>
      <c r="AP61" s="1261" t="str">
        <f>$I$61&amp;"."&amp;$M$61&amp;"."&amp;$Q$61</f>
        <v>..</v>
      </c>
      <c r="AQ61" s="1261" t="str">
        <f>$I$61&amp;"."&amp;$M$61&amp;"."&amp;$Q$61&amp;"."&amp;$U$61</f>
        <v>...</v>
      </c>
      <c r="AR61" s="1310">
        <v>0</v>
      </c>
    </row>
    <row s="1855" customFormat="1" customHeight="1" ht="17.25">
      <c r="A62" s="323"/>
      <c r="C62" s="322"/>
      <c r="D62" s="2137"/>
      <c r="E62" s="2145"/>
      <c r="F62" s="2148"/>
      <c r="G62" s="2145"/>
      <c r="H62" s="2151"/>
      <c r="I62" s="2153"/>
      <c r="J62" s="2155"/>
      <c r="K62" s="2140"/>
      <c r="L62" s="2140"/>
      <c r="M62" s="2140"/>
      <c r="N62" s="2142"/>
      <c r="O62" s="2140"/>
      <c r="P62" s="2140"/>
      <c r="Q62" s="2140"/>
      <c r="R62" s="2143"/>
      <c r="S62" s="2140"/>
      <c r="T62" s="1299"/>
      <c r="U62" s="1299"/>
      <c r="V62" s="1299"/>
      <c r="W62" s="1300"/>
      <c r="X62" s="1261"/>
      <c r="Y62" s="1261"/>
      <c r="Z62" s="1261"/>
      <c r="AA62" s="1261"/>
      <c r="AB62" s="1261"/>
      <c r="AC62" s="1261"/>
      <c r="AD62" s="1261"/>
      <c r="AE62" s="1261"/>
      <c r="AF62" s="1261"/>
      <c r="AG62" s="1261"/>
      <c r="AH62" s="1261"/>
      <c r="AI62" s="1261"/>
      <c r="AJ62" s="1261"/>
      <c r="AK62" s="1261"/>
      <c r="AL62" s="1261"/>
      <c r="AM62" s="1261"/>
      <c r="AN62" s="1261"/>
      <c r="AO62" s="1261"/>
      <c r="AP62" s="1261"/>
      <c r="AQ62" s="1261"/>
      <c r="AR62" s="1310">
        <v>0</v>
      </c>
    </row>
    <row s="1855" customFormat="1" customHeight="1" ht="17.25">
      <c r="A63" s="323"/>
      <c r="C63" s="322"/>
      <c r="D63" s="2138"/>
      <c r="E63" s="2146"/>
      <c r="F63" s="2148"/>
      <c r="G63" s="2146"/>
      <c r="H63" s="2151"/>
      <c r="I63" s="2153"/>
      <c r="J63" s="2156"/>
      <c r="K63" s="2140"/>
      <c r="L63" s="2140"/>
      <c r="M63" s="2140"/>
      <c r="N63" s="2143"/>
      <c r="O63" s="2140"/>
      <c r="P63" s="1473"/>
      <c r="Q63" s="1299"/>
      <c r="R63" s="1299"/>
      <c r="S63" s="331"/>
      <c r="T63" s="331"/>
      <c r="U63" s="331"/>
      <c r="V63" s="331"/>
      <c r="W63" s="1300"/>
      <c r="X63" s="1261"/>
      <c r="Y63" s="1261"/>
      <c r="Z63" s="1261"/>
      <c r="AA63" s="1261"/>
      <c r="AB63" s="1261"/>
      <c r="AC63" s="1261"/>
      <c r="AD63" s="1261"/>
      <c r="AE63" s="1261"/>
      <c r="AF63" s="1261"/>
      <c r="AG63" s="1261"/>
      <c r="AH63" s="1261"/>
      <c r="AI63" s="1261"/>
      <c r="AJ63" s="1261"/>
      <c r="AK63" s="1261"/>
      <c r="AL63" s="1261"/>
      <c r="AM63" s="1261"/>
      <c r="AN63" s="1261"/>
      <c r="AO63" s="1261"/>
      <c r="AP63" s="1261"/>
      <c r="AQ63" s="1261"/>
      <c r="AR63" s="1310">
        <v>0</v>
      </c>
    </row>
    <row s="1855" customFormat="1" customHeight="1" ht="17.25">
      <c r="A64" s="323"/>
      <c r="C64" s="211"/>
      <c r="D64" s="2138"/>
      <c r="E64" s="2146"/>
      <c r="F64" s="2148"/>
      <c r="G64" s="2146"/>
      <c r="H64" s="2151"/>
      <c r="I64" s="2153"/>
      <c r="J64" s="2156"/>
      <c r="K64" s="2140"/>
      <c r="L64" s="1299"/>
      <c r="M64" s="1299"/>
      <c r="N64" s="1299"/>
      <c r="O64" s="1299"/>
      <c r="P64" s="1299"/>
      <c r="Q64" s="1299"/>
      <c r="R64" s="1299"/>
      <c r="S64" s="331"/>
      <c r="T64" s="331"/>
      <c r="U64" s="331"/>
      <c r="V64" s="331"/>
      <c r="W64" s="1300"/>
      <c r="Y64" s="1269"/>
      <c r="Z64" s="1269"/>
      <c r="AA64" s="1269"/>
      <c r="AB64" s="1269"/>
      <c r="AC64" s="1269"/>
      <c r="AD64" s="1269"/>
      <c r="AE64" s="1269"/>
      <c r="AF64" s="1269"/>
      <c r="AG64" s="1269"/>
      <c r="AH64" s="1269"/>
      <c r="AI64" s="1269"/>
      <c r="AJ64" s="1269"/>
      <c r="AK64" s="1269"/>
      <c r="AL64" s="1269"/>
      <c r="AM64" s="1269"/>
      <c r="AN64" s="1269"/>
      <c r="AO64" s="1269"/>
      <c r="AP64" s="1269"/>
      <c r="AQ64" s="1269"/>
      <c r="AR64" s="1328">
        <v>0</v>
      </c>
    </row>
    <row s="1855" customFormat="1" customHeight="1" ht="17.25">
      <c r="A65" s="323"/>
      <c r="C65" s="322"/>
      <c r="D65" s="2138"/>
      <c r="E65" s="2146"/>
      <c r="F65" s="2149"/>
      <c r="G65" s="2146"/>
      <c r="H65" s="1301"/>
      <c r="I65" s="1302"/>
      <c r="J65" s="1302"/>
      <c r="K65" s="1302"/>
      <c r="L65" s="1302"/>
      <c r="M65" s="1302"/>
      <c r="N65" s="1302"/>
      <c r="O65" s="1302"/>
      <c r="P65" s="1302"/>
      <c r="Q65" s="1302"/>
      <c r="R65" s="1302"/>
      <c r="S65" s="1303"/>
      <c r="T65" s="1303"/>
      <c r="U65" s="1303"/>
      <c r="V65" s="1303"/>
      <c r="W65" s="1304"/>
      <c r="X65" s="1261"/>
      <c r="Y65" s="1261"/>
      <c r="Z65" s="1261"/>
      <c r="AA65" s="1261"/>
      <c r="AB65" s="1261"/>
      <c r="AC65" s="1261"/>
      <c r="AD65" s="1261"/>
      <c r="AE65" s="1261"/>
      <c r="AF65" s="1261"/>
      <c r="AG65" s="1261"/>
      <c r="AH65" s="1261"/>
      <c r="AI65" s="1261"/>
      <c r="AJ65" s="1261"/>
      <c r="AK65" s="1261"/>
      <c r="AL65" s="1261"/>
      <c r="AM65" s="1261"/>
      <c r="AN65" s="1261"/>
      <c r="AO65" s="1261"/>
      <c r="AP65" s="1261"/>
      <c r="AQ65" s="1261"/>
      <c r="AR65" s="1310">
        <v>0</v>
      </c>
    </row>
    <row s="1855" customFormat="1" customHeight="1" ht="17.25">
      <c r="A66" s="323"/>
      <c r="C66" s="211"/>
      <c r="D66" s="2137">
        <v>9</v>
      </c>
      <c r="E66" s="2145" t="s">
        <v>222</v>
      </c>
      <c r="F66" s="2147" t="s">
        <v>19</v>
      </c>
      <c r="G66" s="2145"/>
      <c r="H66" s="2150"/>
      <c r="I66" s="2152"/>
      <c r="J66" s="2154"/>
      <c r="K66" s="2139"/>
      <c r="L66" s="2139"/>
      <c r="M66" s="2139"/>
      <c r="N66" s="2141"/>
      <c r="O66" s="2139"/>
      <c r="P66" s="2139"/>
      <c r="Q66" s="2139"/>
      <c r="R66" s="2144"/>
      <c r="S66" s="2139"/>
      <c r="T66" s="1933"/>
      <c r="U66" s="1933"/>
      <c r="V66" s="1935"/>
      <c r="W66" s="1298"/>
      <c r="X66" s="1269"/>
      <c r="Y66" s="1269"/>
      <c r="Z66" s="1269"/>
      <c r="AA66" s="1269"/>
      <c r="AB66" s="1269"/>
      <c r="AC66" s="1269" t="s">
        <v>223</v>
      </c>
      <c r="AD66" s="1269" t="s">
        <v>224</v>
      </c>
      <c r="AE66" s="1269" t="s">
        <v>225</v>
      </c>
      <c r="AF66" s="1269" t="s">
        <v>226</v>
      </c>
      <c r="AG66" s="1269" t="s">
        <v>227</v>
      </c>
      <c r="AH66" s="1269" t="str">
        <f>IF($E$66=0,"",$E$66)</f>
        <v>Плата за подключение (технологическое присоединение) к системе теплоснабжения (индивидуальная)</v>
      </c>
      <c r="AI66" s="1269" t="str">
        <f>IF($G$66=0,"",$G$66)</f>
        <v/>
      </c>
      <c r="AJ66" s="1269" t="str">
        <f>IF($J$66=0,"",$J$66)</f>
        <v/>
      </c>
      <c r="AK66" s="1269" t="str">
        <f>IF($K$66="нет","без дифференциации",IF($N$66=0,"",$N$66))</f>
        <v/>
      </c>
      <c r="AL66" s="1269" t="str">
        <f>IF($O$66="нет","без дифференциации",IF($R$66=0,"",$R$66))</f>
        <v/>
      </c>
      <c r="AM66" s="1269" t="str">
        <f>IF($S$66="нет","без дифференциации",IF($V$66=0,"",$V$66))</f>
        <v/>
      </c>
      <c r="AN66" s="1774">
        <f>$I$66</f>
        <v>0</v>
      </c>
      <c r="AO66" s="1269" t="str">
        <f>$I$66&amp;"."&amp;$M$66</f>
        <v>.</v>
      </c>
      <c r="AP66" s="1268" t="str">
        <f>$I$66&amp;"."&amp;$M$66&amp;"."&amp;$Q$66</f>
        <v>..</v>
      </c>
      <c r="AQ66" s="1268" t="str">
        <f>$I$66&amp;"."&amp;$M$66&amp;"."&amp;$Q$66&amp;"."&amp;$U$66</f>
        <v>...</v>
      </c>
      <c r="AR66" s="1469">
        <v>0</v>
      </c>
    </row>
    <row s="1855" customFormat="1" customHeight="1" ht="17.25">
      <c r="A67" s="323"/>
      <c r="C67" s="322"/>
      <c r="D67" s="2137"/>
      <c r="E67" s="2145"/>
      <c r="F67" s="2148"/>
      <c r="G67" s="2145"/>
      <c r="H67" s="2151"/>
      <c r="I67" s="2153"/>
      <c r="J67" s="2155"/>
      <c r="K67" s="2140"/>
      <c r="L67" s="2140"/>
      <c r="M67" s="2140"/>
      <c r="N67" s="2142"/>
      <c r="O67" s="2140"/>
      <c r="P67" s="2140"/>
      <c r="Q67" s="2140"/>
      <c r="R67" s="2143"/>
      <c r="S67" s="2140"/>
      <c r="T67" s="1936"/>
      <c r="U67" s="1936"/>
      <c r="V67" s="1936"/>
      <c r="W67" s="1937"/>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s="1855" customFormat="1" customHeight="1" ht="17.25">
      <c r="A68" s="323"/>
      <c r="C68" s="322"/>
      <c r="D68" s="2138"/>
      <c r="E68" s="2146"/>
      <c r="F68" s="2148"/>
      <c r="G68" s="2146"/>
      <c r="H68" s="2151"/>
      <c r="I68" s="2153"/>
      <c r="J68" s="2156"/>
      <c r="K68" s="2140"/>
      <c r="L68" s="2140"/>
      <c r="M68" s="2140"/>
      <c r="N68" s="2143"/>
      <c r="O68" s="2140"/>
      <c r="P68" s="1934"/>
      <c r="Q68" s="1936"/>
      <c r="R68" s="1936"/>
      <c r="S68" s="331"/>
      <c r="T68" s="331"/>
      <c r="U68" s="331"/>
      <c r="V68" s="331"/>
      <c r="W68" s="1937"/>
      <c r="X68" s="1268"/>
      <c r="Y68" s="1268"/>
      <c r="Z68" s="1268"/>
      <c r="AA68" s="1268"/>
      <c r="AB68" s="1268"/>
      <c r="AC68" s="1268"/>
      <c r="AD68" s="1268"/>
      <c r="AE68" s="1268"/>
      <c r="AF68" s="1268"/>
      <c r="AG68" s="1268"/>
      <c r="AH68" s="1268"/>
      <c r="AI68" s="1268"/>
      <c r="AJ68" s="1268"/>
      <c r="AK68" s="1268"/>
      <c r="AL68" s="1268"/>
      <c r="AM68" s="1268"/>
      <c r="AN68" s="1268"/>
      <c r="AO68" s="1268"/>
      <c r="AP68" s="1268"/>
      <c r="AQ68" s="1268"/>
      <c r="AR68" s="1469">
        <v>0</v>
      </c>
    </row>
    <row s="1855" customFormat="1" customHeight="1" ht="17.25">
      <c r="A69" s="323"/>
      <c r="C69" s="211"/>
      <c r="D69" s="2138"/>
      <c r="E69" s="2146"/>
      <c r="F69" s="2148"/>
      <c r="G69" s="2146"/>
      <c r="H69" s="2151"/>
      <c r="I69" s="2153"/>
      <c r="J69" s="2156"/>
      <c r="K69" s="2140"/>
      <c r="L69" s="1936"/>
      <c r="M69" s="1936"/>
      <c r="N69" s="1936"/>
      <c r="O69" s="1936"/>
      <c r="P69" s="1936"/>
      <c r="Q69" s="1936"/>
      <c r="R69" s="1936"/>
      <c r="S69" s="331"/>
      <c r="T69" s="331"/>
      <c r="U69" s="331"/>
      <c r="V69" s="331"/>
      <c r="W69" s="1937"/>
      <c r="Y69" s="1269"/>
      <c r="Z69" s="1269"/>
      <c r="AA69" s="1269"/>
      <c r="AB69" s="1269"/>
      <c r="AC69" s="1269"/>
      <c r="AD69" s="1269"/>
      <c r="AE69" s="1269"/>
      <c r="AF69" s="1269"/>
      <c r="AG69" s="1269"/>
      <c r="AH69" s="1269"/>
      <c r="AI69" s="1269"/>
      <c r="AJ69" s="1269"/>
      <c r="AK69" s="1269"/>
      <c r="AL69" s="1269"/>
      <c r="AM69" s="1269"/>
      <c r="AN69" s="1269"/>
      <c r="AO69" s="1269"/>
      <c r="AP69" s="1269"/>
      <c r="AQ69" s="1269"/>
      <c r="AR69" s="1469">
        <v>0</v>
      </c>
    </row>
    <row s="1855" customFormat="1" customHeight="1" ht="17.25">
      <c r="A70" s="323"/>
      <c r="C70" s="322"/>
      <c r="D70" s="2138"/>
      <c r="E70" s="2146"/>
      <c r="F70" s="2149"/>
      <c r="G70" s="2146"/>
      <c r="H70" s="1301"/>
      <c r="I70" s="1938"/>
      <c r="J70" s="1938"/>
      <c r="K70" s="1938"/>
      <c r="L70" s="1938"/>
      <c r="M70" s="1938"/>
      <c r="N70" s="1938"/>
      <c r="O70" s="1938"/>
      <c r="P70" s="1938"/>
      <c r="Q70" s="1938"/>
      <c r="R70" s="1938"/>
      <c r="S70" s="1303"/>
      <c r="T70" s="1303"/>
      <c r="U70" s="1303"/>
      <c r="V70" s="1303"/>
      <c r="W70" s="1939"/>
      <c r="X70" s="1268"/>
      <c r="Y70" s="1268"/>
      <c r="Z70" s="1268"/>
      <c r="AA70" s="1268"/>
      <c r="AB70" s="1268"/>
      <c r="AC70" s="1268"/>
      <c r="AD70" s="1268"/>
      <c r="AE70" s="1268"/>
      <c r="AF70" s="1268"/>
      <c r="AG70" s="1268"/>
      <c r="AH70" s="1268"/>
      <c r="AI70" s="1268"/>
      <c r="AJ70" s="1268"/>
      <c r="AK70" s="1268"/>
      <c r="AL70" s="1268"/>
      <c r="AM70" s="1268"/>
      <c r="AN70" s="1268"/>
      <c r="AO70" s="1268"/>
      <c r="AP70" s="1268"/>
      <c r="AQ70" s="1268"/>
      <c r="AR70" s="1469">
        <v>0</v>
      </c>
    </row>
    <row s="1855" customFormat="1" customHeight="1" ht="17.25">
      <c r="A71" s="323"/>
      <c r="C71" s="211"/>
      <c r="D71" s="2137">
        <v>10</v>
      </c>
      <c r="E71" s="2145" t="s">
        <v>228</v>
      </c>
      <c r="F71" s="2147" t="s">
        <v>19</v>
      </c>
      <c r="G71" s="2145"/>
      <c r="H71" s="2150"/>
      <c r="I71" s="2152"/>
      <c r="J71" s="2154"/>
      <c r="K71" s="2139"/>
      <c r="L71" s="2139"/>
      <c r="M71" s="2139"/>
      <c r="N71" s="2141"/>
      <c r="O71" s="2139"/>
      <c r="P71" s="2139"/>
      <c r="Q71" s="2139"/>
      <c r="R71" s="2144"/>
      <c r="S71" s="2139"/>
      <c r="T71" s="1933"/>
      <c r="U71" s="1933"/>
      <c r="V71" s="1935"/>
      <c r="W71" s="1298"/>
      <c r="X71" s="1269"/>
      <c r="Y71" s="1269"/>
      <c r="Z71" s="1269"/>
      <c r="AA71" s="1269"/>
      <c r="AB71" s="1269"/>
      <c r="AC71" s="1269" t="s">
        <v>229</v>
      </c>
      <c r="AD71" s="1269" t="s">
        <v>230</v>
      </c>
      <c r="AE71" s="1269" t="s">
        <v>231</v>
      </c>
      <c r="AF71" s="1269" t="s">
        <v>232</v>
      </c>
      <c r="AG71" s="1269" t="s">
        <v>233</v>
      </c>
      <c r="AH71" s="1269" t="str">
        <f>IF($E$71=0,"",$E$71)</f>
        <v>Предельный уровень цены на тепловую энергию (мощность), поставляемую теплоснабжающими организациями потребителям</v>
      </c>
      <c r="AI71" s="1269" t="str">
        <f>IF($G$71=0,"",$G$71)</f>
        <v/>
      </c>
      <c r="AJ71" s="1269" t="str">
        <f>IF($J$71=0,"",$J$71)</f>
        <v/>
      </c>
      <c r="AK71" s="1269" t="str">
        <f>IF($K$71="нет","без дифференциации",IF($N$71=0,"",$N$71))</f>
        <v/>
      </c>
      <c r="AL71" s="1269" t="str">
        <f>IF($O$71="нет","без дифференциации",IF($R$71=0,"",$R$71))</f>
        <v/>
      </c>
      <c r="AM71" s="1269" t="str">
        <f>IF($S$71="нет","без дифференциации",IF($V$71=0,"",$V$71))</f>
        <v/>
      </c>
      <c r="AN71" s="1774">
        <f>$I$71</f>
        <v>0</v>
      </c>
      <c r="AO71" s="1269" t="str">
        <f>$I$71&amp;"."&amp;$M$71</f>
        <v>.</v>
      </c>
      <c r="AP71" s="1268" t="str">
        <f>$I$71&amp;"."&amp;$M$71&amp;"."&amp;$Q$71</f>
        <v>..</v>
      </c>
      <c r="AQ71" s="1268" t="str">
        <f>$I$71&amp;"."&amp;$M$71&amp;"."&amp;$Q$71&amp;"."&amp;$U$71</f>
        <v>...</v>
      </c>
      <c r="AR71" s="1469">
        <v>0</v>
      </c>
    </row>
    <row s="1855" customFormat="1" customHeight="1" ht="17.25">
      <c r="A72" s="323"/>
      <c r="C72" s="322"/>
      <c r="D72" s="2137"/>
      <c r="E72" s="2145"/>
      <c r="F72" s="2148"/>
      <c r="G72" s="2145"/>
      <c r="H72" s="2151"/>
      <c r="I72" s="2153"/>
      <c r="J72" s="2155"/>
      <c r="K72" s="2140"/>
      <c r="L72" s="2140"/>
      <c r="M72" s="2140"/>
      <c r="N72" s="2142"/>
      <c r="O72" s="2140"/>
      <c r="P72" s="2140"/>
      <c r="Q72" s="2140"/>
      <c r="R72" s="2143"/>
      <c r="S72" s="2140"/>
      <c r="T72" s="1936"/>
      <c r="U72" s="1936"/>
      <c r="V72" s="1936"/>
      <c r="W72" s="1937"/>
      <c r="X72" s="1268"/>
      <c r="Y72" s="1268"/>
      <c r="Z72" s="1268"/>
      <c r="AA72" s="1268"/>
      <c r="AB72" s="1268"/>
      <c r="AC72" s="1268"/>
      <c r="AD72" s="1268"/>
      <c r="AE72" s="1268"/>
      <c r="AF72" s="1268"/>
      <c r="AG72" s="1268"/>
      <c r="AH72" s="1268"/>
      <c r="AI72" s="1268"/>
      <c r="AJ72" s="1268"/>
      <c r="AK72" s="1268"/>
      <c r="AL72" s="1268"/>
      <c r="AM72" s="1268"/>
      <c r="AN72" s="1268"/>
      <c r="AO72" s="1268"/>
      <c r="AP72" s="1268"/>
      <c r="AQ72" s="1268"/>
      <c r="AR72" s="1469">
        <v>0</v>
      </c>
    </row>
    <row s="1855" customFormat="1" customHeight="1" ht="17.25">
      <c r="A73" s="323"/>
      <c r="C73" s="322"/>
      <c r="D73" s="2138"/>
      <c r="E73" s="2146"/>
      <c r="F73" s="2148"/>
      <c r="G73" s="2146"/>
      <c r="H73" s="2151"/>
      <c r="I73" s="2153"/>
      <c r="J73" s="2156"/>
      <c r="K73" s="2140"/>
      <c r="L73" s="2140"/>
      <c r="M73" s="2140"/>
      <c r="N73" s="2143"/>
      <c r="O73" s="2140"/>
      <c r="P73" s="1934"/>
      <c r="Q73" s="1936"/>
      <c r="R73" s="1936"/>
      <c r="S73" s="331"/>
      <c r="T73" s="331"/>
      <c r="U73" s="331"/>
      <c r="V73" s="331"/>
      <c r="W73" s="1937"/>
      <c r="X73" s="1268"/>
      <c r="Y73" s="1268"/>
      <c r="Z73" s="1268"/>
      <c r="AA73" s="1268"/>
      <c r="AB73" s="1268"/>
      <c r="AC73" s="1268"/>
      <c r="AD73" s="1268"/>
      <c r="AE73" s="1268"/>
      <c r="AF73" s="1268"/>
      <c r="AG73" s="1268"/>
      <c r="AH73" s="1268"/>
      <c r="AI73" s="1268"/>
      <c r="AJ73" s="1268"/>
      <c r="AK73" s="1268"/>
      <c r="AL73" s="1268"/>
      <c r="AM73" s="1268"/>
      <c r="AN73" s="1268"/>
      <c r="AO73" s="1268"/>
      <c r="AP73" s="1268"/>
      <c r="AQ73" s="1268"/>
      <c r="AR73" s="1469">
        <v>0</v>
      </c>
    </row>
    <row s="1855" customFormat="1" customHeight="1" ht="17.25">
      <c r="A74" s="323"/>
      <c r="C74" s="211"/>
      <c r="D74" s="2138"/>
      <c r="E74" s="2146"/>
      <c r="F74" s="2148"/>
      <c r="G74" s="2146"/>
      <c r="H74" s="2151"/>
      <c r="I74" s="2153"/>
      <c r="J74" s="2156"/>
      <c r="K74" s="2140"/>
      <c r="L74" s="1936"/>
      <c r="M74" s="1936"/>
      <c r="N74" s="1936"/>
      <c r="O74" s="1936"/>
      <c r="P74" s="1936"/>
      <c r="Q74" s="1936"/>
      <c r="R74" s="1936"/>
      <c r="S74" s="331"/>
      <c r="T74" s="331"/>
      <c r="U74" s="331"/>
      <c r="V74" s="331"/>
      <c r="W74" s="1937"/>
      <c r="Y74" s="1269"/>
      <c r="Z74" s="1269"/>
      <c r="AA74" s="1269"/>
      <c r="AB74" s="1269"/>
      <c r="AC74" s="1269"/>
      <c r="AD74" s="1269"/>
      <c r="AE74" s="1269"/>
      <c r="AF74" s="1269"/>
      <c r="AG74" s="1269"/>
      <c r="AH74" s="1269"/>
      <c r="AI74" s="1269"/>
      <c r="AJ74" s="1269"/>
      <c r="AK74" s="1269"/>
      <c r="AL74" s="1269"/>
      <c r="AM74" s="1269"/>
      <c r="AN74" s="1269"/>
      <c r="AO74" s="1269"/>
      <c r="AP74" s="1269"/>
      <c r="AQ74" s="1269"/>
      <c r="AR74" s="1469">
        <v>0</v>
      </c>
    </row>
    <row s="1855" customFormat="1" customHeight="1" ht="17.25">
      <c r="A75" s="323"/>
      <c r="C75" s="322"/>
      <c r="D75" s="2138"/>
      <c r="E75" s="2146"/>
      <c r="F75" s="2149"/>
      <c r="G75" s="2146"/>
      <c r="H75" s="1301"/>
      <c r="I75" s="1938"/>
      <c r="J75" s="1938"/>
      <c r="K75" s="1938"/>
      <c r="L75" s="1938"/>
      <c r="M75" s="1938"/>
      <c r="N75" s="1938"/>
      <c r="O75" s="1938"/>
      <c r="P75" s="1938"/>
      <c r="Q75" s="1938"/>
      <c r="R75" s="1938"/>
      <c r="S75" s="1303"/>
      <c r="T75" s="1303"/>
      <c r="U75" s="1303"/>
      <c r="V75" s="1303"/>
      <c r="W75" s="1939"/>
      <c r="X75" s="1268"/>
      <c r="Y75" s="1268"/>
      <c r="Z75" s="1268"/>
      <c r="AA75" s="1268"/>
      <c r="AB75" s="1268"/>
      <c r="AC75" s="1268"/>
      <c r="AD75" s="1268"/>
      <c r="AE75" s="1268"/>
      <c r="AF75" s="1268"/>
      <c r="AG75" s="1268"/>
      <c r="AH75" s="1268"/>
      <c r="AI75" s="1268"/>
      <c r="AJ75" s="1268"/>
      <c r="AK75" s="1268"/>
      <c r="AL75" s="1268"/>
      <c r="AM75" s="1268"/>
      <c r="AN75" s="1268"/>
      <c r="AO75" s="1268"/>
      <c r="AP75" s="1268"/>
      <c r="AQ75" s="1268"/>
      <c r="AR75" s="1469">
        <v>0</v>
      </c>
    </row>
    <row customHeight="1" ht="11.25">
      <c r="AR76" s="106">
        <v>0</v>
      </c>
    </row>
    <row customHeight="1" ht="11.25">
      <c r="E77" s="2176" t="s">
        <v>234</v>
      </c>
      <c r="F77" s="2176"/>
      <c r="G77" s="2176"/>
      <c r="H77" s="2176"/>
      <c r="I77" s="2176"/>
      <c r="J77" s="2176"/>
      <c r="K77" s="2176"/>
      <c r="L77" s="2176"/>
      <c r="M77" s="2176"/>
      <c r="N77" s="2176"/>
      <c r="O77" s="2176"/>
      <c r="P77" s="2176"/>
      <c r="Q77" s="2176"/>
      <c r="R77" s="2176"/>
      <c r="S77" s="2176"/>
      <c r="T77" s="2176"/>
      <c r="U77" s="2176"/>
      <c r="V77" s="2176"/>
      <c r="W77" s="2176"/>
      <c r="AR77" s="106">
        <v>0</v>
      </c>
    </row>
    <row customHeight="1" ht="36.75">
      <c r="E78" s="2174" t="s">
        <v>235</v>
      </c>
      <c r="F78" s="2174"/>
      <c r="G78" s="2175"/>
      <c r="H78" s="2175"/>
      <c r="I78" s="2175"/>
      <c r="J78" s="2175"/>
      <c r="K78" s="2175"/>
      <c r="L78" s="2175"/>
      <c r="M78" s="2175"/>
      <c r="N78" s="2175"/>
      <c r="O78" s="2175"/>
      <c r="P78" s="2175"/>
      <c r="Q78" s="2175"/>
      <c r="R78" s="2175"/>
      <c r="S78" s="2175"/>
      <c r="T78" s="2175"/>
      <c r="U78" s="2175"/>
      <c r="V78" s="2175"/>
      <c r="W78" s="2175"/>
      <c r="AR78" s="106">
        <v>0</v>
      </c>
    </row>
    <row customHeight="1" ht="28.5">
      <c r="E79" s="2174" t="s">
        <v>236</v>
      </c>
      <c r="F79" s="2174"/>
      <c r="G79" s="2175"/>
      <c r="H79" s="2175"/>
      <c r="I79" s="2175"/>
      <c r="J79" s="2175"/>
      <c r="K79" s="2175"/>
      <c r="L79" s="2175"/>
      <c r="M79" s="2175"/>
      <c r="N79" s="2175"/>
      <c r="O79" s="2175"/>
      <c r="P79" s="2175"/>
      <c r="Q79" s="2175"/>
      <c r="R79" s="2175"/>
      <c r="S79" s="2175"/>
      <c r="T79" s="2175"/>
      <c r="U79" s="2175"/>
      <c r="V79" s="2175"/>
      <c r="W79" s="2175"/>
      <c r="AR79" s="106">
        <v>0</v>
      </c>
    </row>
    <row customHeight="1" ht="27">
      <c r="E80" s="2174" t="s">
        <v>237</v>
      </c>
      <c r="F80" s="2174"/>
      <c r="G80" s="2175"/>
      <c r="H80" s="2175"/>
      <c r="I80" s="2175"/>
      <c r="J80" s="2175"/>
      <c r="K80" s="2175"/>
      <c r="L80" s="2175"/>
      <c r="M80" s="2175"/>
      <c r="N80" s="2175"/>
      <c r="O80" s="2175"/>
      <c r="P80" s="2175"/>
      <c r="Q80" s="2175"/>
      <c r="R80" s="2175"/>
      <c r="S80" s="2175"/>
      <c r="T80" s="2175"/>
      <c r="U80" s="2175"/>
      <c r="V80" s="2175"/>
      <c r="W80" s="2175"/>
      <c r="AR80" s="106">
        <v>0</v>
      </c>
    </row>
    <row customHeight="1" ht="17.25">
      <c r="E81" s="2174" t="s">
        <v>238</v>
      </c>
      <c r="F81" s="2174"/>
      <c r="G81" s="2175"/>
      <c r="H81" s="2175"/>
      <c r="I81" s="2175"/>
      <c r="J81" s="2175"/>
      <c r="K81" s="2175"/>
      <c r="L81" s="2175"/>
      <c r="M81" s="2175"/>
      <c r="N81" s="2175"/>
      <c r="O81" s="2175"/>
      <c r="P81" s="2175"/>
      <c r="Q81" s="2175"/>
      <c r="R81" s="2175"/>
      <c r="S81" s="2175"/>
      <c r="T81" s="2175"/>
      <c r="U81" s="2175"/>
      <c r="V81" s="2175"/>
      <c r="W81" s="2175"/>
      <c r="AR81" s="106">
        <v>0</v>
      </c>
    </row>
    <row customHeight="1" ht="15">
      <c r="E82" s="342"/>
      <c r="F82" s="1287"/>
      <c r="G82" s="159"/>
      <c r="H82" s="159"/>
      <c r="I82" s="159"/>
      <c r="J82" s="159"/>
      <c r="K82" s="159"/>
      <c r="L82" s="159"/>
      <c r="M82" s="159"/>
      <c r="N82" s="159"/>
      <c r="O82" s="159"/>
      <c r="P82" s="159"/>
      <c r="Q82" s="159"/>
      <c r="R82" s="159"/>
      <c r="S82" s="159"/>
      <c r="T82" s="159"/>
      <c r="U82" s="159"/>
      <c r="V82" s="159"/>
      <c r="W82" s="159"/>
      <c r="AR82" s="106">
        <v>0</v>
      </c>
    </row>
    <row customHeight="1" ht="15">
      <c r="E83" s="2176" t="s">
        <v>239</v>
      </c>
      <c r="F83" s="2176"/>
      <c r="G83" s="2176"/>
      <c r="H83" s="2176"/>
      <c r="I83" s="2176"/>
      <c r="J83" s="2176"/>
      <c r="K83" s="2176"/>
      <c r="L83" s="2176"/>
      <c r="M83" s="2176"/>
      <c r="N83" s="2176"/>
      <c r="O83" s="2176"/>
      <c r="P83" s="2176"/>
      <c r="Q83" s="2176"/>
      <c r="R83" s="2176"/>
      <c r="S83" s="2176"/>
      <c r="T83" s="2176"/>
      <c r="U83" s="2176"/>
      <c r="V83" s="2176"/>
      <c r="W83" s="2176"/>
      <c r="AR83" s="106">
        <v>0</v>
      </c>
    </row>
    <row customHeight="1" ht="17.25">
      <c r="E84" s="2174" t="s">
        <v>240</v>
      </c>
      <c r="F84" s="2174"/>
      <c r="G84" s="2175"/>
      <c r="H84" s="2175"/>
      <c r="I84" s="2175"/>
      <c r="J84" s="2175"/>
      <c r="K84" s="2175"/>
      <c r="L84" s="2175"/>
      <c r="M84" s="2175"/>
      <c r="N84" s="2175"/>
      <c r="O84" s="2175"/>
      <c r="P84" s="2175"/>
      <c r="Q84" s="2175"/>
      <c r="R84" s="2175"/>
      <c r="S84" s="2175"/>
      <c r="T84" s="2175"/>
      <c r="U84" s="2175"/>
      <c r="V84" s="2175"/>
      <c r="W84" s="2175"/>
      <c r="AR84" s="106">
        <v>0</v>
      </c>
    </row>
    <row customHeight="1" ht="17.25">
      <c r="E85" s="2174" t="s">
        <v>241</v>
      </c>
      <c r="F85" s="2174"/>
      <c r="G85" s="2175"/>
      <c r="H85" s="2175"/>
      <c r="I85" s="2175"/>
      <c r="J85" s="2175"/>
      <c r="K85" s="2175"/>
      <c r="L85" s="2175"/>
      <c r="M85" s="2175"/>
      <c r="N85" s="2175"/>
      <c r="O85" s="2175"/>
      <c r="P85" s="2175"/>
      <c r="Q85" s="2175"/>
      <c r="R85" s="2175"/>
      <c r="S85" s="2175"/>
      <c r="T85" s="2175"/>
      <c r="U85" s="2175"/>
      <c r="V85" s="2175"/>
      <c r="W85" s="2175"/>
      <c r="AR85" s="106">
        <v>0</v>
      </c>
    </row>
    <row s="1855" customFormat="1" customHeight="1" ht="11.25" hidden="1">
      <c r="A86" s="279"/>
      <c r="B86" s="279"/>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211"/>
      <c r="D87" s="2137">
        <v>1</v>
      </c>
      <c r="E87" s="2145" t="s">
        <v>242</v>
      </c>
      <c r="F87" s="2147" t="s">
        <v>19</v>
      </c>
      <c r="G87" s="2145"/>
      <c r="H87" s="2150"/>
      <c r="I87" s="2152"/>
      <c r="J87" s="2154"/>
      <c r="K87" s="2139"/>
      <c r="L87" s="2139"/>
      <c r="M87" s="2139"/>
      <c r="N87" s="2141"/>
      <c r="O87" s="2139"/>
      <c r="P87" s="2139"/>
      <c r="Q87" s="2139"/>
      <c r="R87" s="2144"/>
      <c r="S87" s="2139"/>
      <c r="T87" s="1472"/>
      <c r="U87" s="1472"/>
      <c r="V87" s="1474"/>
      <c r="W87" s="1298"/>
      <c r="Y87" s="1269"/>
      <c r="Z87" s="1269"/>
      <c r="AA87" s="1269"/>
      <c r="AB87" s="1269"/>
      <c r="AC87" s="1269" t="s">
        <v>243</v>
      </c>
      <c r="AD87" s="1269" t="s">
        <v>244</v>
      </c>
      <c r="AE87" s="1269" t="s">
        <v>245</v>
      </c>
      <c r="AF87" s="1269" t="s">
        <v>246</v>
      </c>
      <c r="AG87" s="1269"/>
      <c r="AH87" s="1269" t="str">
        <f>IF($E$87=0,"",$E$87)</f>
        <v>Тариф на питьевую воду (питьевое водоснабжение)</v>
      </c>
      <c r="AI87" s="1269" t="str">
        <f>IF($G$87=0,"",$G$87)</f>
        <v/>
      </c>
      <c r="AJ87" s="1269" t="str">
        <f>IF($J$87=0,"",$J$87)</f>
        <v/>
      </c>
      <c r="AK87" s="1269" t="str">
        <f>IF($K$87="нет","без дифференциации",IF($N$87=0,"",$N$87))</f>
        <v/>
      </c>
      <c r="AL87" s="1269" t="str">
        <f>IF($O$87="нет","без дифференциации",IF($R$87=0,"",$R$87))</f>
        <v/>
      </c>
      <c r="AM87" s="1269" t="str">
        <f>IF($S$87="нет","без дифференциации",IF($V$87=0,"",$V$87))</f>
        <v/>
      </c>
      <c r="AN87" s="1269">
        <f>$I$87</f>
        <v>0</v>
      </c>
      <c r="AO87" s="1269" t="str">
        <f>$I$87&amp;"."&amp;$M$87</f>
        <v>.</v>
      </c>
      <c r="AP87" s="1269" t="str">
        <f>$I$87&amp;"."&amp;$M$87&amp;"."&amp;$Q$87</f>
        <v>..</v>
      </c>
      <c r="AQ87" s="1269" t="str">
        <f>$I$87&amp;"."&amp;$M$87&amp;"."&amp;$Q$87&amp;"."&amp;$U$87</f>
        <v>...</v>
      </c>
      <c r="AR87" s="1352">
        <v>0</v>
      </c>
    </row>
    <row s="1855" customFormat="1" customHeight="1" ht="17.25" hidden="1">
      <c r="A88" s="323"/>
      <c r="C88" s="322"/>
      <c r="D88" s="2137"/>
      <c r="E88" s="2145"/>
      <c r="F88" s="2148"/>
      <c r="G88" s="2145"/>
      <c r="H88" s="2151"/>
      <c r="I88" s="2153"/>
      <c r="J88" s="2155"/>
      <c r="K88" s="2140"/>
      <c r="L88" s="2140"/>
      <c r="M88" s="2140"/>
      <c r="N88" s="2142"/>
      <c r="O88" s="2140"/>
      <c r="P88" s="2140"/>
      <c r="Q88" s="2140"/>
      <c r="R88" s="2143"/>
      <c r="S88" s="2140"/>
      <c r="T88" s="1299"/>
      <c r="U88" s="1299"/>
      <c r="V88" s="1299"/>
      <c r="W88" s="1300"/>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c r="E89" s="2145"/>
      <c r="F89" s="2148"/>
      <c r="G89" s="2145"/>
      <c r="H89" s="2151"/>
      <c r="I89" s="2153"/>
      <c r="J89" s="2156"/>
      <c r="K89" s="2140"/>
      <c r="L89" s="2140"/>
      <c r="M89" s="2140"/>
      <c r="N89" s="2143"/>
      <c r="O89" s="2140"/>
      <c r="P89" s="1473"/>
      <c r="Q89" s="1299"/>
      <c r="R89" s="1299"/>
      <c r="S89" s="331"/>
      <c r="T89" s="331"/>
      <c r="U89" s="331"/>
      <c r="V89" s="331"/>
      <c r="W89" s="1300"/>
      <c r="Y89" s="1269"/>
      <c r="Z89" s="1269"/>
      <c r="AA89" s="1269"/>
      <c r="AB89" s="1269"/>
      <c r="AC89" s="1269"/>
      <c r="AD89" s="1269"/>
      <c r="AE89" s="1269"/>
      <c r="AF89" s="1269"/>
      <c r="AG89" s="1269"/>
      <c r="AH89" s="1269"/>
      <c r="AI89" s="1269"/>
      <c r="AJ89" s="1269"/>
      <c r="AK89" s="1269"/>
      <c r="AL89" s="1269"/>
      <c r="AM89" s="1269"/>
      <c r="AN89" s="1269"/>
      <c r="AO89" s="1269"/>
      <c r="AP89" s="1269"/>
      <c r="AQ89" s="1269"/>
      <c r="AR89" s="1443">
        <v>0</v>
      </c>
    </row>
    <row s="1855" customFormat="1" customHeight="1" ht="17.25" hidden="1">
      <c r="A90" s="323"/>
      <c r="C90" s="322"/>
      <c r="D90" s="2137"/>
      <c r="E90" s="2145"/>
      <c r="F90" s="2148"/>
      <c r="G90" s="2145"/>
      <c r="H90" s="2151"/>
      <c r="I90" s="2153"/>
      <c r="J90" s="2156"/>
      <c r="K90" s="2140"/>
      <c r="L90" s="1299"/>
      <c r="M90" s="1299"/>
      <c r="N90" s="1299"/>
      <c r="O90" s="1299"/>
      <c r="P90" s="1299"/>
      <c r="Q90" s="1299"/>
      <c r="R90" s="1299"/>
      <c r="S90" s="331"/>
      <c r="T90" s="331"/>
      <c r="U90" s="331"/>
      <c r="V90" s="331"/>
      <c r="W90" s="1300"/>
      <c r="Y90" s="1261"/>
      <c r="Z90" s="1261"/>
      <c r="AA90" s="1261"/>
      <c r="AB90" s="1261"/>
      <c r="AC90" s="1261"/>
      <c r="AD90" s="1261"/>
      <c r="AE90" s="1261"/>
      <c r="AF90" s="1261"/>
      <c r="AG90" s="1261"/>
      <c r="AH90" s="1261"/>
      <c r="AI90" s="1261"/>
      <c r="AJ90" s="1261"/>
      <c r="AK90" s="1261"/>
      <c r="AL90" s="1261"/>
      <c r="AM90" s="1261"/>
      <c r="AN90" s="1261"/>
      <c r="AO90" s="1261"/>
      <c r="AP90" s="1261"/>
      <c r="AQ90" s="1261"/>
      <c r="AR90" s="1443">
        <v>0</v>
      </c>
    </row>
    <row s="1855" customFormat="1" customHeight="1" ht="17.25" hidden="1">
      <c r="A91" s="323"/>
      <c r="C91" s="322"/>
      <c r="D91" s="2138"/>
      <c r="E91" s="2146"/>
      <c r="F91" s="2149"/>
      <c r="G91" s="2146"/>
      <c r="H91" s="1301"/>
      <c r="I91" s="1302"/>
      <c r="J91" s="1302"/>
      <c r="K91" s="1302"/>
      <c r="L91" s="1302"/>
      <c r="M91" s="1302"/>
      <c r="N91" s="1302"/>
      <c r="O91" s="1302"/>
      <c r="P91" s="1302"/>
      <c r="Q91" s="1302"/>
      <c r="R91" s="1302"/>
      <c r="S91" s="1303"/>
      <c r="T91" s="1303"/>
      <c r="U91" s="1303"/>
      <c r="V91" s="1303"/>
      <c r="W91" s="1304"/>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211"/>
      <c r="D92" s="2137">
        <v>2</v>
      </c>
      <c r="E92" s="2145" t="s">
        <v>247</v>
      </c>
      <c r="F92" s="2147" t="s">
        <v>19</v>
      </c>
      <c r="G92" s="2145"/>
      <c r="H92" s="2150"/>
      <c r="I92" s="2152"/>
      <c r="J92" s="2154"/>
      <c r="K92" s="2139"/>
      <c r="L92" s="2139"/>
      <c r="M92" s="2139"/>
      <c r="N92" s="2141"/>
      <c r="O92" s="2139"/>
      <c r="P92" s="2139"/>
      <c r="Q92" s="2139"/>
      <c r="R92" s="2144"/>
      <c r="S92" s="2139"/>
      <c r="T92" s="1445"/>
      <c r="U92" s="1445"/>
      <c r="V92" s="1447"/>
      <c r="W92" s="1298"/>
      <c r="X92" s="1269"/>
      <c r="Y92" s="1269"/>
      <c r="Z92" s="1269"/>
      <c r="AA92" s="1269"/>
      <c r="AB92" s="1269"/>
      <c r="AC92" s="1269" t="s">
        <v>248</v>
      </c>
      <c r="AD92" s="1269" t="s">
        <v>249</v>
      </c>
      <c r="AE92" s="1269" t="s">
        <v>250</v>
      </c>
      <c r="AF92" s="1269" t="s">
        <v>251</v>
      </c>
      <c r="AG92" s="1269"/>
      <c r="AH92" s="1269" t="str">
        <f>IF($E$92=0,"",$E$92)</f>
        <v>Тариф на техническую воду</v>
      </c>
      <c r="AI92" s="1269" t="str">
        <f>IF($G$92=0,"",$G$92)</f>
        <v/>
      </c>
      <c r="AJ92" s="1269" t="str">
        <f>IF($J$92=0,"",$J$92)</f>
        <v/>
      </c>
      <c r="AK92" s="1269" t="str">
        <f>IF($K$92="нет","без дифференциации",IF($N$92=0,"",$N$92))</f>
        <v/>
      </c>
      <c r="AL92" s="1269" t="str">
        <f>IF($O$92="нет","без дифференциации",IF($R$92=0,"",$R$92))</f>
        <v/>
      </c>
      <c r="AM92" s="1269" t="str">
        <f>IF($S$92="нет","без дифференциации",IF($V$92=0,"",$V$92))</f>
        <v/>
      </c>
      <c r="AN92" s="1774">
        <f>$I$92</f>
        <v>0</v>
      </c>
      <c r="AO92" s="1269" t="str">
        <f>$I$92&amp;"."&amp;$M$92</f>
        <v>.</v>
      </c>
      <c r="AP92" s="1261" t="str">
        <f>$I$92&amp;"."&amp;$M$92&amp;"."&amp;$Q$92</f>
        <v>..</v>
      </c>
      <c r="AQ92" s="1261" t="str">
        <f>$I$92&amp;"."&amp;$M$92&amp;"."&amp;$Q$92&amp;"."&amp;$U$92</f>
        <v>...</v>
      </c>
      <c r="AR92" s="1352">
        <v>0</v>
      </c>
    </row>
    <row s="1855" customFormat="1" customHeight="1" ht="17.25" hidden="1">
      <c r="A93" s="323"/>
      <c r="C93" s="322"/>
      <c r="D93" s="2137"/>
      <c r="E93" s="2145"/>
      <c r="F93" s="2148"/>
      <c r="G93" s="2145"/>
      <c r="H93" s="2151"/>
      <c r="I93" s="2153"/>
      <c r="J93" s="2155"/>
      <c r="K93" s="2140"/>
      <c r="L93" s="2140"/>
      <c r="M93" s="2140"/>
      <c r="N93" s="2142"/>
      <c r="O93" s="2140"/>
      <c r="P93" s="2140"/>
      <c r="Q93" s="2140"/>
      <c r="R93" s="2143"/>
      <c r="S93" s="2140"/>
      <c r="T93" s="1299"/>
      <c r="U93" s="1299"/>
      <c r="V93" s="1299"/>
      <c r="W93" s="1300"/>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322"/>
      <c r="D94" s="2138"/>
      <c r="E94" s="2146"/>
      <c r="F94" s="2148"/>
      <c r="G94" s="2146"/>
      <c r="H94" s="2151"/>
      <c r="I94" s="2153"/>
      <c r="J94" s="2156"/>
      <c r="K94" s="2140"/>
      <c r="L94" s="2140"/>
      <c r="M94" s="2140"/>
      <c r="N94" s="2143"/>
      <c r="O94" s="2140"/>
      <c r="P94" s="1446"/>
      <c r="Q94" s="1299"/>
      <c r="R94" s="1299"/>
      <c r="S94" s="331"/>
      <c r="T94" s="331"/>
      <c r="U94" s="331"/>
      <c r="V94" s="331"/>
      <c r="W94" s="1300"/>
      <c r="X94" s="1261"/>
      <c r="Y94" s="1261"/>
      <c r="Z94" s="1261"/>
      <c r="AA94" s="1261"/>
      <c r="AB94" s="1261"/>
      <c r="AC94" s="1261"/>
      <c r="AD94" s="1261"/>
      <c r="AE94" s="1261"/>
      <c r="AF94" s="1261"/>
      <c r="AG94" s="1261"/>
      <c r="AH94" s="1261"/>
      <c r="AI94" s="1261"/>
      <c r="AJ94" s="1261"/>
      <c r="AK94" s="1261"/>
      <c r="AL94" s="1261"/>
      <c r="AM94" s="1261"/>
      <c r="AN94" s="1261"/>
      <c r="AO94" s="1261"/>
      <c r="AP94" s="1261"/>
      <c r="AQ94" s="1261"/>
      <c r="AR94" s="1352">
        <v>0</v>
      </c>
    </row>
    <row s="1855" customFormat="1" customHeight="1" ht="17.25" hidden="1">
      <c r="A95" s="323"/>
      <c r="C95" s="322"/>
      <c r="D95" s="2138"/>
      <c r="E95" s="2146"/>
      <c r="F95" s="2148"/>
      <c r="G95" s="2146"/>
      <c r="H95" s="2151"/>
      <c r="I95" s="2153"/>
      <c r="J95" s="2156"/>
      <c r="K95" s="2140"/>
      <c r="L95" s="1299"/>
      <c r="M95" s="1299"/>
      <c r="N95" s="1299"/>
      <c r="O95" s="1299"/>
      <c r="P95" s="1299"/>
      <c r="Q95" s="1299"/>
      <c r="R95" s="1299"/>
      <c r="S95" s="331"/>
      <c r="T95" s="331"/>
      <c r="U95" s="331"/>
      <c r="V95" s="331"/>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9"/>
      <c r="G96" s="2146"/>
      <c r="H96" s="1301"/>
      <c r="I96" s="1302"/>
      <c r="J96" s="1302"/>
      <c r="K96" s="1302"/>
      <c r="L96" s="1302"/>
      <c r="M96" s="1302"/>
      <c r="N96" s="1302"/>
      <c r="O96" s="1302"/>
      <c r="P96" s="1302"/>
      <c r="Q96" s="1302"/>
      <c r="R96" s="1302"/>
      <c r="S96" s="1303"/>
      <c r="T96" s="1303"/>
      <c r="U96" s="1303"/>
      <c r="V96" s="1303"/>
      <c r="W96" s="1304"/>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211"/>
      <c r="D97" s="2137">
        <v>3</v>
      </c>
      <c r="E97" s="2145" t="s">
        <v>252</v>
      </c>
      <c r="F97" s="2147" t="s">
        <v>19</v>
      </c>
      <c r="G97" s="2145"/>
      <c r="H97" s="2150"/>
      <c r="I97" s="2152"/>
      <c r="J97" s="2154"/>
      <c r="K97" s="2139"/>
      <c r="L97" s="2139"/>
      <c r="M97" s="2139"/>
      <c r="N97" s="2141"/>
      <c r="O97" s="2139"/>
      <c r="P97" s="2139"/>
      <c r="Q97" s="2139"/>
      <c r="R97" s="2144"/>
      <c r="S97" s="2139"/>
      <c r="T97" s="1445"/>
      <c r="U97" s="1445"/>
      <c r="V97" s="1447"/>
      <c r="W97" s="1298"/>
      <c r="X97" s="1269"/>
      <c r="Y97" s="1269"/>
      <c r="Z97" s="1269"/>
      <c r="AA97" s="1269"/>
      <c r="AB97" s="1269"/>
      <c r="AC97" s="1269" t="s">
        <v>253</v>
      </c>
      <c r="AD97" s="1269" t="s">
        <v>254</v>
      </c>
      <c r="AE97" s="1269" t="s">
        <v>255</v>
      </c>
      <c r="AF97" s="1269" t="s">
        <v>256</v>
      </c>
      <c r="AG97" s="1269"/>
      <c r="AH97" s="1269" t="str">
        <f>IF($E$97=0,"",$E$97)</f>
        <v>Тариф на транспортировку воды</v>
      </c>
      <c r="AI97" s="1269" t="str">
        <f>IF($G$97=0,"",$G$97)</f>
        <v/>
      </c>
      <c r="AJ97" s="1269" t="str">
        <f>IF($J$97=0,"",$J$97)</f>
        <v/>
      </c>
      <c r="AK97" s="1269" t="str">
        <f>IF($K$97="нет","без дифференциации",IF($N$97=0,"",$N$97))</f>
        <v/>
      </c>
      <c r="AL97" s="1269" t="str">
        <f>IF($O$97="нет","без дифференциации",IF($R$97=0,"",$R$97))</f>
        <v/>
      </c>
      <c r="AM97" s="1269" t="str">
        <f>IF($S$97="нет","без дифференциации",IF($V$97=0,"",$V$97))</f>
        <v/>
      </c>
      <c r="AN97" s="1774">
        <f>$I$97</f>
        <v>0</v>
      </c>
      <c r="AO97" s="1269" t="str">
        <f>$I$97&amp;"."&amp;$M$97</f>
        <v>.</v>
      </c>
      <c r="AP97" s="1261" t="str">
        <f>$I$97&amp;"."&amp;$M$97&amp;"."&amp;$Q$97</f>
        <v>..</v>
      </c>
      <c r="AQ97" s="1261" t="str">
        <f>$I$97&amp;"."&amp;$M$97&amp;"."&amp;$Q$97&amp;"."&amp;$U$97</f>
        <v>...</v>
      </c>
      <c r="AR97" s="1352">
        <v>0</v>
      </c>
    </row>
    <row s="1855" customFormat="1" customHeight="1" ht="17.25" hidden="1">
      <c r="A98" s="323"/>
      <c r="C98" s="322"/>
      <c r="D98" s="2137"/>
      <c r="E98" s="2145"/>
      <c r="F98" s="2148"/>
      <c r="G98" s="2145"/>
      <c r="H98" s="2151"/>
      <c r="I98" s="2153"/>
      <c r="J98" s="2155"/>
      <c r="K98" s="2140"/>
      <c r="L98" s="2140"/>
      <c r="M98" s="2140"/>
      <c r="N98" s="2142"/>
      <c r="O98" s="2140"/>
      <c r="P98" s="2140"/>
      <c r="Q98" s="2140"/>
      <c r="R98" s="2143"/>
      <c r="S98" s="2140"/>
      <c r="T98" s="1299"/>
      <c r="U98" s="1299"/>
      <c r="V98" s="1299"/>
      <c r="W98" s="1300"/>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322"/>
      <c r="D99" s="2138"/>
      <c r="E99" s="2146"/>
      <c r="F99" s="2148"/>
      <c r="G99" s="2146"/>
      <c r="H99" s="2151"/>
      <c r="I99" s="2153"/>
      <c r="J99" s="2156"/>
      <c r="K99" s="2140"/>
      <c r="L99" s="2140"/>
      <c r="M99" s="2140"/>
      <c r="N99" s="2143"/>
      <c r="O99" s="2140"/>
      <c r="P99" s="1446"/>
      <c r="Q99" s="1299"/>
      <c r="R99" s="1299"/>
      <c r="S99" s="331"/>
      <c r="T99" s="331"/>
      <c r="U99" s="331"/>
      <c r="V99" s="331"/>
      <c r="W99" s="1300"/>
      <c r="X99" s="1261"/>
      <c r="Y99" s="1261"/>
      <c r="Z99" s="1261"/>
      <c r="AA99" s="1261"/>
      <c r="AB99" s="1261"/>
      <c r="AC99" s="1261"/>
      <c r="AD99" s="1261"/>
      <c r="AE99" s="1261"/>
      <c r="AF99" s="1261"/>
      <c r="AG99" s="1261"/>
      <c r="AH99" s="1261"/>
      <c r="AI99" s="1261"/>
      <c r="AJ99" s="1261"/>
      <c r="AK99" s="1261"/>
      <c r="AL99" s="1261"/>
      <c r="AM99" s="1261"/>
      <c r="AN99" s="1261"/>
      <c r="AO99" s="1261"/>
      <c r="AP99" s="1261"/>
      <c r="AQ99" s="1261"/>
      <c r="AR99" s="1352">
        <v>0</v>
      </c>
    </row>
    <row s="1855" customFormat="1" customHeight="1" ht="17.25" hidden="1">
      <c r="A100" s="323"/>
      <c r="C100" s="322"/>
      <c r="D100" s="2138"/>
      <c r="E100" s="2146"/>
      <c r="F100" s="2148"/>
      <c r="G100" s="2146"/>
      <c r="H100" s="2151"/>
      <c r="I100" s="2153"/>
      <c r="J100" s="2156"/>
      <c r="K100" s="2140"/>
      <c r="L100" s="1299"/>
      <c r="M100" s="1299"/>
      <c r="N100" s="1299"/>
      <c r="O100" s="1299"/>
      <c r="P100" s="1299"/>
      <c r="Q100" s="1299"/>
      <c r="R100" s="1299"/>
      <c r="S100" s="331"/>
      <c r="T100" s="331"/>
      <c r="U100" s="331"/>
      <c r="V100" s="331"/>
      <c r="W100" s="1300"/>
      <c r="X100" s="1261"/>
      <c r="Y100" s="1261"/>
      <c r="Z100" s="1261"/>
      <c r="AA100" s="1261"/>
      <c r="AB100" s="1261"/>
      <c r="AC100" s="1261"/>
      <c r="AD100" s="1261"/>
      <c r="AE100" s="1261"/>
      <c r="AF100" s="1261"/>
      <c r="AG100" s="1261"/>
      <c r="AH100" s="1261"/>
      <c r="AI100" s="1261"/>
      <c r="AJ100" s="1261"/>
      <c r="AK100" s="1261"/>
      <c r="AL100" s="1261"/>
      <c r="AM100" s="1261"/>
      <c r="AN100" s="1261"/>
      <c r="AO100" s="1261"/>
      <c r="AP100" s="1261"/>
      <c r="AQ100" s="1261"/>
      <c r="AR100" s="1352">
        <v>0</v>
      </c>
    </row>
    <row s="1855" customFormat="1" customHeight="1" ht="17.25" hidden="1">
      <c r="A101" s="323"/>
      <c r="C101" s="322"/>
      <c r="D101" s="2138"/>
      <c r="E101" s="2146"/>
      <c r="F101" s="2149"/>
      <c r="G101" s="2146"/>
      <c r="H101" s="1301"/>
      <c r="I101" s="1302"/>
      <c r="J101" s="1302"/>
      <c r="K101" s="1302"/>
      <c r="L101" s="1302"/>
      <c r="M101" s="1302"/>
      <c r="N101" s="1302"/>
      <c r="O101" s="1302"/>
      <c r="P101" s="1302"/>
      <c r="Q101" s="1302"/>
      <c r="R101" s="1302"/>
      <c r="S101" s="1303"/>
      <c r="T101" s="1303"/>
      <c r="U101" s="1303"/>
      <c r="V101" s="1303"/>
      <c r="W101" s="1304"/>
      <c r="X101" s="1261"/>
      <c r="Y101" s="1261"/>
      <c r="Z101" s="1261"/>
      <c r="AA101" s="1261"/>
      <c r="AB101" s="1261"/>
      <c r="AC101" s="1261"/>
      <c r="AD101" s="1261"/>
      <c r="AE101" s="1261"/>
      <c r="AF101" s="1261"/>
      <c r="AG101" s="1261"/>
      <c r="AH101" s="1261"/>
      <c r="AI101" s="1261"/>
      <c r="AJ101" s="1261"/>
      <c r="AK101" s="1261"/>
      <c r="AL101" s="1261"/>
      <c r="AM101" s="1261"/>
      <c r="AN101" s="1261"/>
      <c r="AO101" s="1261"/>
      <c r="AP101" s="1261"/>
      <c r="AQ101" s="1261"/>
      <c r="AR101" s="1352">
        <v>0</v>
      </c>
    </row>
    <row s="1855" customFormat="1" customHeight="1" ht="17.25" hidden="1">
      <c r="A102" s="323"/>
      <c r="C102" s="211"/>
      <c r="D102" s="2137">
        <v>4</v>
      </c>
      <c r="E102" s="2145" t="s">
        <v>257</v>
      </c>
      <c r="F102" s="2147" t="s">
        <v>19</v>
      </c>
      <c r="G102" s="2145"/>
      <c r="H102" s="2150"/>
      <c r="I102" s="2152"/>
      <c r="J102" s="2154"/>
      <c r="K102" s="2139"/>
      <c r="L102" s="2139"/>
      <c r="M102" s="2139"/>
      <c r="N102" s="2141"/>
      <c r="O102" s="2139"/>
      <c r="P102" s="2139"/>
      <c r="Q102" s="2139"/>
      <c r="R102" s="2144"/>
      <c r="S102" s="2139"/>
      <c r="T102" s="1445"/>
      <c r="U102" s="1445"/>
      <c r="V102" s="1447"/>
      <c r="W102" s="1298"/>
      <c r="X102" s="1269"/>
      <c r="Y102" s="1269"/>
      <c r="Z102" s="1269"/>
      <c r="AA102" s="1269"/>
      <c r="AB102" s="1269"/>
      <c r="AC102" s="1269" t="s">
        <v>258</v>
      </c>
      <c r="AD102" s="1269" t="s">
        <v>259</v>
      </c>
      <c r="AE102" s="1269" t="s">
        <v>260</v>
      </c>
      <c r="AF102" s="1269" t="s">
        <v>261</v>
      </c>
      <c r="AG102" s="1269"/>
      <c r="AH102" s="1269" t="str">
        <f>IF($E$102=0,"",$E$102)</f>
        <v>Тариф на подвоз воды</v>
      </c>
      <c r="AI102" s="1269" t="str">
        <f>IF($G$102=0,"",$G$102)</f>
        <v/>
      </c>
      <c r="AJ102" s="1269" t="str">
        <f>IF($J$102=0,"",$J$102)</f>
        <v/>
      </c>
      <c r="AK102" s="1269" t="str">
        <f>IF($K$102="нет","без дифференциации",IF($N$102=0,"",$N$102))</f>
        <v/>
      </c>
      <c r="AL102" s="1269" t="str">
        <f>IF($O$102="нет","без дифференциации",IF($R$102=0,"",$R$102))</f>
        <v/>
      </c>
      <c r="AM102" s="1269" t="str">
        <f>IF($S$102="нет","без дифференциации",IF($V$102=0,"",$V$102))</f>
        <v/>
      </c>
      <c r="AN102" s="1774">
        <f>$I$102</f>
        <v>0</v>
      </c>
      <c r="AO102" s="1269" t="str">
        <f>$I$102&amp;"."&amp;$M$102</f>
        <v>.</v>
      </c>
      <c r="AP102" s="1261" t="str">
        <f>$I$102&amp;"."&amp;$M$102&amp;"."&amp;$Q$102</f>
        <v>..</v>
      </c>
      <c r="AQ102" s="1261" t="str">
        <f>$I$102&amp;"."&amp;$M$102&amp;"."&amp;$Q$102&amp;"."&amp;$U$102</f>
        <v>...</v>
      </c>
      <c r="AR102" s="1352">
        <v>0</v>
      </c>
    </row>
    <row s="1855" customFormat="1" customHeight="1" ht="17.25" hidden="1">
      <c r="A103" s="323"/>
      <c r="C103" s="322"/>
      <c r="D103" s="2137"/>
      <c r="E103" s="2145"/>
      <c r="F103" s="2148"/>
      <c r="G103" s="2145"/>
      <c r="H103" s="2151"/>
      <c r="I103" s="2153"/>
      <c r="J103" s="2155"/>
      <c r="K103" s="2140"/>
      <c r="L103" s="2140"/>
      <c r="M103" s="2140"/>
      <c r="N103" s="2142"/>
      <c r="O103" s="2140"/>
      <c r="P103" s="2140"/>
      <c r="Q103" s="2140"/>
      <c r="R103" s="2143"/>
      <c r="S103" s="2140"/>
      <c r="T103" s="1299"/>
      <c r="U103" s="1299"/>
      <c r="V103" s="1299"/>
      <c r="W103" s="1300"/>
      <c r="X103" s="1261"/>
      <c r="Y103" s="1261"/>
      <c r="Z103" s="1261"/>
      <c r="AA103" s="1261"/>
      <c r="AB103" s="1261"/>
      <c r="AC103" s="1261"/>
      <c r="AD103" s="1261"/>
      <c r="AE103" s="1261"/>
      <c r="AF103" s="1261"/>
      <c r="AG103" s="1261"/>
      <c r="AH103" s="1261"/>
      <c r="AI103" s="1261"/>
      <c r="AJ103" s="1261"/>
      <c r="AK103" s="1261"/>
      <c r="AL103" s="1261"/>
      <c r="AM103" s="1261"/>
      <c r="AN103" s="1261"/>
      <c r="AO103" s="1261"/>
      <c r="AP103" s="1261"/>
      <c r="AQ103" s="1261"/>
      <c r="AR103" s="1352">
        <v>0</v>
      </c>
    </row>
    <row s="1855" customFormat="1" customHeight="1" ht="17.25" hidden="1">
      <c r="A104" s="323"/>
      <c r="C104" s="322"/>
      <c r="D104" s="2138"/>
      <c r="E104" s="2146"/>
      <c r="F104" s="2148"/>
      <c r="G104" s="2146"/>
      <c r="H104" s="2151"/>
      <c r="I104" s="2153"/>
      <c r="J104" s="2156"/>
      <c r="K104" s="2140"/>
      <c r="L104" s="2140"/>
      <c r="M104" s="2140"/>
      <c r="N104" s="2143"/>
      <c r="O104" s="2140"/>
      <c r="P104" s="1446"/>
      <c r="Q104" s="1299"/>
      <c r="R104" s="1299"/>
      <c r="S104" s="331"/>
      <c r="T104" s="331"/>
      <c r="U104" s="331"/>
      <c r="V104" s="331"/>
      <c r="W104" s="1300"/>
      <c r="X104" s="1261"/>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352">
        <v>0</v>
      </c>
    </row>
    <row s="1855" customFormat="1" customHeight="1" ht="17.25" hidden="1">
      <c r="A105" s="323"/>
      <c r="C105" s="322"/>
      <c r="D105" s="2138"/>
      <c r="E105" s="2146"/>
      <c r="F105" s="2148"/>
      <c r="G105" s="2146"/>
      <c r="H105" s="2151"/>
      <c r="I105" s="2153"/>
      <c r="J105" s="2156"/>
      <c r="K105" s="2140"/>
      <c r="L105" s="1299"/>
      <c r="M105" s="1299"/>
      <c r="N105" s="1299"/>
      <c r="O105" s="1299"/>
      <c r="P105" s="1299"/>
      <c r="Q105" s="1299"/>
      <c r="R105" s="1299"/>
      <c r="S105" s="331"/>
      <c r="T105" s="331"/>
      <c r="U105" s="331"/>
      <c r="V105" s="331"/>
      <c r="W105" s="1300"/>
      <c r="X105" s="1261"/>
      <c r="Y105" s="1261"/>
      <c r="Z105" s="1261"/>
      <c r="AA105" s="1261"/>
      <c r="AB105" s="1261"/>
      <c r="AC105" s="1261"/>
      <c r="AD105" s="1261"/>
      <c r="AE105" s="1261"/>
      <c r="AF105" s="1261"/>
      <c r="AG105" s="1261"/>
      <c r="AH105" s="1261"/>
      <c r="AI105" s="1261"/>
      <c r="AJ105" s="1261"/>
      <c r="AK105" s="1261"/>
      <c r="AL105" s="1261"/>
      <c r="AM105" s="1261"/>
      <c r="AN105" s="1261"/>
      <c r="AO105" s="1261"/>
      <c r="AP105" s="1261"/>
      <c r="AQ105" s="1261"/>
      <c r="AR105" s="1352">
        <v>0</v>
      </c>
    </row>
    <row s="1855" customFormat="1" customHeight="1" ht="17.25" hidden="1">
      <c r="A106" s="323"/>
      <c r="C106" s="322"/>
      <c r="D106" s="2138"/>
      <c r="E106" s="2146"/>
      <c r="F106" s="2149"/>
      <c r="G106" s="2146"/>
      <c r="H106" s="1301"/>
      <c r="I106" s="1302"/>
      <c r="J106" s="1302"/>
      <c r="K106" s="1302"/>
      <c r="L106" s="1302"/>
      <c r="M106" s="1302"/>
      <c r="N106" s="1302"/>
      <c r="O106" s="1302"/>
      <c r="P106" s="1302"/>
      <c r="Q106" s="1302"/>
      <c r="R106" s="1302"/>
      <c r="S106" s="1303"/>
      <c r="T106" s="1303"/>
      <c r="U106" s="1303"/>
      <c r="V106" s="1303"/>
      <c r="W106" s="1304"/>
      <c r="X106" s="1261"/>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352">
        <v>0</v>
      </c>
    </row>
    <row s="1855" customFormat="1" customHeight="1" ht="17.25" hidden="1">
      <c r="A107" s="323"/>
      <c r="C107" s="211"/>
      <c r="D107" s="2137">
        <v>5</v>
      </c>
      <c r="E107" s="2145" t="s">
        <v>262</v>
      </c>
      <c r="F107" s="2147" t="s">
        <v>19</v>
      </c>
      <c r="G107" s="2145"/>
      <c r="H107" s="2150"/>
      <c r="I107" s="2152"/>
      <c r="J107" s="2154"/>
      <c r="K107" s="2139"/>
      <c r="L107" s="2139"/>
      <c r="M107" s="2139"/>
      <c r="N107" s="2141"/>
      <c r="O107" s="2139"/>
      <c r="P107" s="2139"/>
      <c r="Q107" s="2139"/>
      <c r="R107" s="2144"/>
      <c r="S107" s="2139"/>
      <c r="T107" s="1945"/>
      <c r="U107" s="1945"/>
      <c r="V107" s="1947"/>
      <c r="W107" s="1298"/>
      <c r="X107" s="1269"/>
      <c r="Y107" s="1269"/>
      <c r="Z107" s="1269"/>
      <c r="AA107" s="1269"/>
      <c r="AB107" s="1269"/>
      <c r="AC107" s="1269" t="s">
        <v>263</v>
      </c>
      <c r="AD107" s="1269" t="s">
        <v>264</v>
      </c>
      <c r="AE107" s="1269" t="s">
        <v>265</v>
      </c>
      <c r="AF107" s="1269" t="s">
        <v>266</v>
      </c>
      <c r="AG107" s="1269"/>
      <c r="AH107" s="1269" t="str">
        <f>IF($E$107=0,"",$E$107)</f>
        <v>Тариф на подключение (технологическое присоединение) к централизованной системе холодного водоснабжения</v>
      </c>
      <c r="AI107" s="1269" t="str">
        <f>IF($G$107=0,"",$G$107)</f>
        <v/>
      </c>
      <c r="AJ107" s="1269" t="str">
        <f>IF($J$107=0,"",$J$107)</f>
        <v/>
      </c>
      <c r="AK107" s="1269" t="str">
        <f>IF($K$107="нет","без дифференциации",IF($N$107=0,"",$N$107))</f>
        <v/>
      </c>
      <c r="AL107" s="1269" t="str">
        <f>IF($O$107="нет","без дифференциации",IF($R$107=0,"",$R$107))</f>
        <v/>
      </c>
      <c r="AM107" s="1269" t="str">
        <f>IF($S$107="нет","без дифференциации",IF($V$107=0,"",$V$107))</f>
        <v/>
      </c>
      <c r="AN107" s="1774">
        <f>$I$107</f>
        <v>0</v>
      </c>
      <c r="AO107" s="1269" t="str">
        <f>$I$107&amp;"."&amp;$M$107</f>
        <v>.</v>
      </c>
      <c r="AP107" s="1268" t="str">
        <f>$I$107&amp;"."&amp;$M$107&amp;"."&amp;$Q$107</f>
        <v>..</v>
      </c>
      <c r="AQ107" s="1268" t="str">
        <f>$I$107&amp;"."&amp;$M$107&amp;"."&amp;$Q$107&amp;"."&amp;$U$107</f>
        <v>...</v>
      </c>
      <c r="AR107" s="1469">
        <v>0</v>
      </c>
    </row>
    <row s="1855" customFormat="1" customHeight="1" ht="17.25" hidden="1">
      <c r="A108" s="323"/>
      <c r="C108" s="322"/>
      <c r="D108" s="2137"/>
      <c r="E108" s="2145"/>
      <c r="F108" s="2148"/>
      <c r="G108" s="2145"/>
      <c r="H108" s="2151"/>
      <c r="I108" s="2153"/>
      <c r="J108" s="2155"/>
      <c r="K108" s="2140"/>
      <c r="L108" s="2140"/>
      <c r="M108" s="2140"/>
      <c r="N108" s="2142"/>
      <c r="O108" s="2140"/>
      <c r="P108" s="2140"/>
      <c r="Q108" s="2140"/>
      <c r="R108" s="2143"/>
      <c r="S108" s="2140"/>
      <c r="T108" s="1950"/>
      <c r="U108" s="1950"/>
      <c r="V108" s="1950"/>
      <c r="W108" s="1951"/>
      <c r="X108" s="1268"/>
      <c r="Y108" s="1268"/>
      <c r="Z108" s="1268"/>
      <c r="AA108" s="1268"/>
      <c r="AB108" s="1268"/>
      <c r="AC108" s="1268"/>
      <c r="AD108" s="1268"/>
      <c r="AE108" s="1268"/>
      <c r="AF108" s="1268"/>
      <c r="AG108" s="1268"/>
      <c r="AH108" s="1268"/>
      <c r="AI108" s="1268"/>
      <c r="AJ108" s="1268"/>
      <c r="AK108" s="1268"/>
      <c r="AL108" s="1268"/>
      <c r="AM108" s="1268"/>
      <c r="AN108" s="1268"/>
      <c r="AO108" s="1268"/>
      <c r="AP108" s="1268"/>
      <c r="AQ108" s="1268"/>
      <c r="AR108" s="1469">
        <v>0</v>
      </c>
    </row>
    <row s="1855" customFormat="1" customHeight="1" ht="17.25" hidden="1">
      <c r="A109" s="323"/>
      <c r="C109" s="322"/>
      <c r="D109" s="2138"/>
      <c r="E109" s="2146"/>
      <c r="F109" s="2148"/>
      <c r="G109" s="2146"/>
      <c r="H109" s="2151"/>
      <c r="I109" s="2153"/>
      <c r="J109" s="2156"/>
      <c r="K109" s="2140"/>
      <c r="L109" s="2140"/>
      <c r="M109" s="2140"/>
      <c r="N109" s="2143"/>
      <c r="O109" s="2140"/>
      <c r="P109" s="1946"/>
      <c r="Q109" s="1950"/>
      <c r="R109" s="1950"/>
      <c r="S109" s="331"/>
      <c r="T109" s="331"/>
      <c r="U109" s="331"/>
      <c r="V109" s="331"/>
      <c r="W109" s="1951"/>
      <c r="X109" s="1268"/>
      <c r="Y109" s="1268"/>
      <c r="Z109" s="1268"/>
      <c r="AA109" s="1268"/>
      <c r="AB109" s="1268"/>
      <c r="AC109" s="1268"/>
      <c r="AD109" s="1268"/>
      <c r="AE109" s="1268"/>
      <c r="AF109" s="1268"/>
      <c r="AG109" s="1268"/>
      <c r="AH109" s="1268"/>
      <c r="AI109" s="1268"/>
      <c r="AJ109" s="1268"/>
      <c r="AK109" s="1268"/>
      <c r="AL109" s="1268"/>
      <c r="AM109" s="1268"/>
      <c r="AN109" s="1268"/>
      <c r="AO109" s="1268"/>
      <c r="AP109" s="1268"/>
      <c r="AQ109" s="1268"/>
      <c r="AR109" s="1469">
        <v>0</v>
      </c>
    </row>
    <row s="1855" customFormat="1" customHeight="1" ht="17.25" hidden="1">
      <c r="A110" s="323"/>
      <c r="C110" s="322"/>
      <c r="D110" s="2138"/>
      <c r="E110" s="2146"/>
      <c r="F110" s="2148"/>
      <c r="G110" s="2146"/>
      <c r="H110" s="2151"/>
      <c r="I110" s="2153"/>
      <c r="J110" s="2156"/>
      <c r="K110" s="2140"/>
      <c r="L110" s="1950"/>
      <c r="M110" s="1950"/>
      <c r="N110" s="1950"/>
      <c r="O110" s="1950"/>
      <c r="P110" s="1950"/>
      <c r="Q110" s="1950"/>
      <c r="R110" s="1950"/>
      <c r="S110" s="331"/>
      <c r="T110" s="331"/>
      <c r="U110" s="331"/>
      <c r="V110" s="331"/>
      <c r="W110" s="1951"/>
      <c r="X110" s="1268"/>
      <c r="Y110" s="1268"/>
      <c r="Z110" s="1268"/>
      <c r="AA110" s="1268"/>
      <c r="AB110" s="1268"/>
      <c r="AC110" s="1268"/>
      <c r="AD110" s="1268"/>
      <c r="AE110" s="1268"/>
      <c r="AF110" s="1268"/>
      <c r="AG110" s="1268"/>
      <c r="AH110" s="1268"/>
      <c r="AI110" s="1268"/>
      <c r="AJ110" s="1268"/>
      <c r="AK110" s="1268"/>
      <c r="AL110" s="1268"/>
      <c r="AM110" s="1268"/>
      <c r="AN110" s="1268"/>
      <c r="AO110" s="1268"/>
      <c r="AP110" s="1268"/>
      <c r="AQ110" s="1268"/>
      <c r="AR110" s="1469">
        <v>0</v>
      </c>
    </row>
    <row s="1855" customFormat="1" customHeight="1" ht="17.25" hidden="1">
      <c r="A111" s="323"/>
      <c r="C111" s="322"/>
      <c r="D111" s="2138"/>
      <c r="E111" s="2146"/>
      <c r="F111" s="2149"/>
      <c r="G111" s="2146"/>
      <c r="H111" s="1301"/>
      <c r="I111" s="1948"/>
      <c r="J111" s="1948"/>
      <c r="K111" s="1948"/>
      <c r="L111" s="1948"/>
      <c r="M111" s="1948"/>
      <c r="N111" s="1948"/>
      <c r="O111" s="1948"/>
      <c r="P111" s="1948"/>
      <c r="Q111" s="1948"/>
      <c r="R111" s="1948"/>
      <c r="S111" s="1303"/>
      <c r="T111" s="1303"/>
      <c r="U111" s="1303"/>
      <c r="V111" s="1303"/>
      <c r="W111" s="1949"/>
      <c r="X111" s="1268"/>
      <c r="Y111" s="1268"/>
      <c r="Z111" s="1268"/>
      <c r="AA111" s="1268"/>
      <c r="AB111" s="1268"/>
      <c r="AC111" s="1268"/>
      <c r="AD111" s="1268"/>
      <c r="AE111" s="1268"/>
      <c r="AF111" s="1268"/>
      <c r="AG111" s="1268"/>
      <c r="AH111" s="1268"/>
      <c r="AI111" s="1268"/>
      <c r="AJ111" s="1268"/>
      <c r="AK111" s="1268"/>
      <c r="AL111" s="1268"/>
      <c r="AM111" s="1268"/>
      <c r="AN111" s="1268"/>
      <c r="AO111" s="1268"/>
      <c r="AP111" s="1268"/>
      <c r="AQ111" s="1268"/>
      <c r="AR111" s="1469">
        <v>0</v>
      </c>
    </row>
    <row s="1855" customFormat="1" customHeight="1" ht="11.25" hidden="1">
      <c r="A112" s="279"/>
      <c r="B112" s="279"/>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211"/>
      <c r="D113" s="2137">
        <v>1</v>
      </c>
      <c r="E113" s="2145" t="s">
        <v>267</v>
      </c>
      <c r="F113" s="2147" t="s">
        <v>19</v>
      </c>
      <c r="G113" s="2145"/>
      <c r="H113" s="2150"/>
      <c r="I113" s="2152"/>
      <c r="J113" s="2154"/>
      <c r="K113" s="2139"/>
      <c r="L113" s="2139"/>
      <c r="M113" s="2139"/>
      <c r="N113" s="2141"/>
      <c r="O113" s="2139"/>
      <c r="P113" s="2139"/>
      <c r="Q113" s="2139"/>
      <c r="R113" s="2144"/>
      <c r="S113" s="2139"/>
      <c r="T113" s="1472"/>
      <c r="U113" s="1472"/>
      <c r="V113" s="1474"/>
      <c r="W113" s="1298"/>
      <c r="Y113" s="1269"/>
      <c r="Z113" s="1269"/>
      <c r="AA113" s="1269"/>
      <c r="AB113" s="1269"/>
      <c r="AC113" s="1269" t="s">
        <v>268</v>
      </c>
      <c r="AD113" s="1269" t="s">
        <v>269</v>
      </c>
      <c r="AE113" s="1269" t="s">
        <v>270</v>
      </c>
      <c r="AF113" s="1269" t="s">
        <v>271</v>
      </c>
      <c r="AG113" s="1269"/>
      <c r="AH113" s="1269" t="str">
        <f>IF($E$113=0,"",$E$113)</f>
        <v>Тариф на горячую воду (горячее водоснабжение)</v>
      </c>
      <c r="AI113" s="1269" t="str">
        <f>IF($G$113=0,"",$G$113)</f>
        <v/>
      </c>
      <c r="AJ113" s="1269" t="str">
        <f>IF($J$113=0,"",$J$113)</f>
        <v/>
      </c>
      <c r="AK113" s="1269" t="str">
        <f>IF($K$113="нет","без дифференциации",IF($N$113=0,"",$N$113))</f>
        <v/>
      </c>
      <c r="AL113" s="1269" t="str">
        <f>IF($O$113="нет","без дифференциации",IF($R$113=0,"",$R$113))</f>
        <v/>
      </c>
      <c r="AM113" s="1269" t="str">
        <f>IF($S$113="нет","без дифференциации",IF($V$113=0,"",$V$113))</f>
        <v/>
      </c>
      <c r="AN113" s="1269">
        <f>$I$113</f>
        <v>0</v>
      </c>
      <c r="AO113" s="1269" t="str">
        <f>$I$113&amp;"."&amp;$M$113</f>
        <v>.</v>
      </c>
      <c r="AP113" s="1269" t="str">
        <f>$I$113&amp;"."&amp;$M$113&amp;"."&amp;$Q$113</f>
        <v>..</v>
      </c>
      <c r="AQ113" s="1269" t="str">
        <f>$I$113&amp;"."&amp;$M$113&amp;"."&amp;$Q$113&amp;"."&amp;$U$113</f>
        <v>...</v>
      </c>
      <c r="AR113" s="1469">
        <v>0</v>
      </c>
    </row>
    <row s="1855" customFormat="1" customHeight="1" ht="17.25" hidden="1">
      <c r="A114" s="323"/>
      <c r="C114" s="322"/>
      <c r="D114" s="2137"/>
      <c r="E114" s="2145"/>
      <c r="F114" s="2148"/>
      <c r="G114" s="2145"/>
      <c r="H114" s="2151"/>
      <c r="I114" s="2153"/>
      <c r="J114" s="2155"/>
      <c r="K114" s="2140"/>
      <c r="L114" s="2140"/>
      <c r="M114" s="2140"/>
      <c r="N114" s="2142"/>
      <c r="O114" s="2140"/>
      <c r="P114" s="2140"/>
      <c r="Q114" s="2140"/>
      <c r="R114" s="2143"/>
      <c r="S114" s="2140"/>
      <c r="T114" s="1299"/>
      <c r="U114" s="1299"/>
      <c r="V114" s="1299"/>
      <c r="W114" s="1300"/>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c r="E115" s="2145"/>
      <c r="F115" s="2148"/>
      <c r="G115" s="2145"/>
      <c r="H115" s="2151"/>
      <c r="I115" s="2153"/>
      <c r="J115" s="2156"/>
      <c r="K115" s="2140"/>
      <c r="L115" s="2140"/>
      <c r="M115" s="2140"/>
      <c r="N115" s="2143"/>
      <c r="O115" s="2140"/>
      <c r="P115" s="1473"/>
      <c r="Q115" s="1299"/>
      <c r="R115" s="1299"/>
      <c r="S115" s="331"/>
      <c r="T115" s="331"/>
      <c r="U115" s="331"/>
      <c r="V115" s="331"/>
      <c r="W115" s="1300"/>
      <c r="Y115" s="1269"/>
      <c r="Z115" s="1269"/>
      <c r="AA115" s="1269"/>
      <c r="AB115" s="1269"/>
      <c r="AC115" s="1269"/>
      <c r="AD115" s="1269"/>
      <c r="AE115" s="1269"/>
      <c r="AF115" s="1269"/>
      <c r="AG115" s="1269"/>
      <c r="AH115" s="1269"/>
      <c r="AI115" s="1269"/>
      <c r="AJ115" s="1269"/>
      <c r="AK115" s="1269"/>
      <c r="AL115" s="1269"/>
      <c r="AM115" s="1269"/>
      <c r="AN115" s="1269"/>
      <c r="AO115" s="1269"/>
      <c r="AP115" s="1269"/>
      <c r="AQ115" s="1269"/>
      <c r="AR115" s="1469">
        <v>0</v>
      </c>
    </row>
    <row s="1855" customFormat="1" customHeight="1" ht="17.25" hidden="1">
      <c r="A116" s="323"/>
      <c r="C116" s="322"/>
      <c r="D116" s="2137"/>
      <c r="E116" s="2145"/>
      <c r="F116" s="2148"/>
      <c r="G116" s="2145"/>
      <c r="H116" s="2151"/>
      <c r="I116" s="2153"/>
      <c r="J116" s="2156"/>
      <c r="K116" s="2140"/>
      <c r="L116" s="1299"/>
      <c r="M116" s="1299"/>
      <c r="N116" s="1299"/>
      <c r="O116" s="1299"/>
      <c r="P116" s="1299"/>
      <c r="Q116" s="1299"/>
      <c r="R116" s="1299"/>
      <c r="S116" s="331"/>
      <c r="T116" s="331"/>
      <c r="U116" s="331"/>
      <c r="V116" s="331"/>
      <c r="W116" s="1300"/>
      <c r="Y116" s="1261"/>
      <c r="Z116" s="1261"/>
      <c r="AA116" s="1261"/>
      <c r="AB116" s="1261"/>
      <c r="AC116" s="1261"/>
      <c r="AD116" s="1261"/>
      <c r="AE116" s="1261"/>
      <c r="AF116" s="1261"/>
      <c r="AG116" s="1261"/>
      <c r="AH116" s="1261"/>
      <c r="AI116" s="1261"/>
      <c r="AJ116" s="1261"/>
      <c r="AK116" s="1261"/>
      <c r="AL116" s="1261"/>
      <c r="AM116" s="1261"/>
      <c r="AN116" s="1261"/>
      <c r="AO116" s="1261"/>
      <c r="AP116" s="1261"/>
      <c r="AQ116" s="1261"/>
      <c r="AR116" s="1469">
        <v>0</v>
      </c>
    </row>
    <row s="1855" customFormat="1" customHeight="1" ht="17.25" hidden="1">
      <c r="A117" s="323"/>
      <c r="C117" s="322"/>
      <c r="D117" s="2138"/>
      <c r="E117" s="2146"/>
      <c r="F117" s="2149"/>
      <c r="G117" s="2146"/>
      <c r="H117" s="1301"/>
      <c r="I117" s="1302"/>
      <c r="J117" s="1302"/>
      <c r="K117" s="1302"/>
      <c r="L117" s="1302"/>
      <c r="M117" s="1302"/>
      <c r="N117" s="1302"/>
      <c r="O117" s="1302"/>
      <c r="P117" s="1302"/>
      <c r="Q117" s="1302"/>
      <c r="R117" s="1302"/>
      <c r="S117" s="1303"/>
      <c r="T117" s="1303"/>
      <c r="U117" s="1303"/>
      <c r="V117" s="1303"/>
      <c r="W117" s="1304"/>
      <c r="Y117" s="1261"/>
      <c r="Z117" s="1261"/>
      <c r="AA117" s="1261"/>
      <c r="AB117" s="1261"/>
      <c r="AC117" s="1261"/>
      <c r="AD117" s="1261"/>
      <c r="AE117" s="1261"/>
      <c r="AF117" s="1261"/>
      <c r="AG117" s="1261"/>
      <c r="AH117" s="1261"/>
      <c r="AI117" s="1261"/>
      <c r="AJ117" s="1261"/>
      <c r="AK117" s="1261"/>
      <c r="AL117" s="1261"/>
      <c r="AM117" s="1261"/>
      <c r="AN117" s="1261"/>
      <c r="AO117" s="1261"/>
      <c r="AP117" s="1261"/>
      <c r="AQ117" s="1261"/>
      <c r="AR117" s="1469">
        <v>0</v>
      </c>
    </row>
    <row s="1855" customFormat="1" customHeight="1" ht="17.25" hidden="1">
      <c r="A118" s="323"/>
      <c r="C118" s="211"/>
      <c r="D118" s="2137">
        <v>2</v>
      </c>
      <c r="E118" s="2145" t="s">
        <v>272</v>
      </c>
      <c r="F118" s="2147" t="s">
        <v>19</v>
      </c>
      <c r="G118" s="2145"/>
      <c r="H118" s="2150"/>
      <c r="I118" s="2152"/>
      <c r="J118" s="2154"/>
      <c r="K118" s="2139"/>
      <c r="L118" s="2139"/>
      <c r="M118" s="2139"/>
      <c r="N118" s="2141"/>
      <c r="O118" s="2139"/>
      <c r="P118" s="2139"/>
      <c r="Q118" s="2139"/>
      <c r="R118" s="2144"/>
      <c r="S118" s="2139"/>
      <c r="T118" s="1472"/>
      <c r="U118" s="1472"/>
      <c r="V118" s="1474"/>
      <c r="W118" s="1298"/>
      <c r="X118" s="1269"/>
      <c r="Y118" s="1269"/>
      <c r="Z118" s="1269"/>
      <c r="AA118" s="1269"/>
      <c r="AB118" s="1269"/>
      <c r="AC118" s="1269" t="s">
        <v>273</v>
      </c>
      <c r="AD118" s="1269" t="s">
        <v>274</v>
      </c>
      <c r="AE118" s="1269" t="s">
        <v>275</v>
      </c>
      <c r="AF118" s="1269" t="s">
        <v>276</v>
      </c>
      <c r="AG118" s="1269"/>
      <c r="AH118" s="1269" t="str">
        <f>IF($E$118=0,"",$E$118)</f>
        <v>Тариф на транспортировку горячей воды</v>
      </c>
      <c r="AI118" s="1269" t="str">
        <f>IF($G$118=0,"",$G$118)</f>
        <v/>
      </c>
      <c r="AJ118" s="1269" t="str">
        <f>IF($J$118=0,"",$J$118)</f>
        <v/>
      </c>
      <c r="AK118" s="1269" t="str">
        <f>IF($K$118="нет","без дифференциации",IF($N$118=0,"",$N$118))</f>
        <v/>
      </c>
      <c r="AL118" s="1269" t="str">
        <f>IF($O$118="нет","без дифференциации",IF($R$118=0,"",$R$118))</f>
        <v/>
      </c>
      <c r="AM118" s="1269" t="str">
        <f>IF($S$118="нет","без дифференциации",IF($V$118=0,"",$V$118))</f>
        <v/>
      </c>
      <c r="AN118" s="1774">
        <f>$I$118</f>
        <v>0</v>
      </c>
      <c r="AO118" s="1269" t="str">
        <f>$I$118&amp;"."&amp;$M$118</f>
        <v>.</v>
      </c>
      <c r="AP118" s="1261" t="str">
        <f>$I$118&amp;"."&amp;$M$118&amp;"."&amp;$Q$118</f>
        <v>..</v>
      </c>
      <c r="AQ118" s="1261" t="str">
        <f>$I$118&amp;"."&amp;$M$118&amp;"."&amp;$Q$118&amp;"."&amp;$U$118</f>
        <v>...</v>
      </c>
      <c r="AR118" s="1469">
        <v>0</v>
      </c>
    </row>
    <row s="1855" customFormat="1" customHeight="1" ht="17.25" hidden="1">
      <c r="A119" s="323"/>
      <c r="C119" s="322"/>
      <c r="D119" s="2137"/>
      <c r="E119" s="2145"/>
      <c r="F119" s="2148"/>
      <c r="G119" s="2145"/>
      <c r="H119" s="2151"/>
      <c r="I119" s="2153"/>
      <c r="J119" s="2155"/>
      <c r="K119" s="2140"/>
      <c r="L119" s="2140"/>
      <c r="M119" s="2140"/>
      <c r="N119" s="2142"/>
      <c r="O119" s="2140"/>
      <c r="P119" s="2140"/>
      <c r="Q119" s="2140"/>
      <c r="R119" s="2143"/>
      <c r="S119" s="2140"/>
      <c r="T119" s="1299"/>
      <c r="U119" s="1299"/>
      <c r="V119" s="1299"/>
      <c r="W119" s="1300"/>
      <c r="X119" s="1261"/>
      <c r="Y119" s="1261"/>
      <c r="Z119" s="1261"/>
      <c r="AA119" s="1261"/>
      <c r="AB119" s="1261"/>
      <c r="AC119" s="1261"/>
      <c r="AD119" s="1261"/>
      <c r="AE119" s="1261"/>
      <c r="AF119" s="1261"/>
      <c r="AG119" s="1261"/>
      <c r="AH119" s="1261"/>
      <c r="AI119" s="1261"/>
      <c r="AJ119" s="1261"/>
      <c r="AK119" s="1261"/>
      <c r="AL119" s="1261"/>
      <c r="AM119" s="1261"/>
      <c r="AN119" s="1261"/>
      <c r="AO119" s="1261"/>
      <c r="AP119" s="1261"/>
      <c r="AQ119" s="1261"/>
      <c r="AR119" s="1469">
        <v>0</v>
      </c>
    </row>
    <row s="1855" customFormat="1" customHeight="1" ht="17.25" hidden="1">
      <c r="A120" s="323"/>
      <c r="C120" s="322"/>
      <c r="D120" s="2138"/>
      <c r="E120" s="2146"/>
      <c r="F120" s="2148"/>
      <c r="G120" s="2146"/>
      <c r="H120" s="2151"/>
      <c r="I120" s="2153"/>
      <c r="J120" s="2156"/>
      <c r="K120" s="2140"/>
      <c r="L120" s="2140"/>
      <c r="M120" s="2140"/>
      <c r="N120" s="2143"/>
      <c r="O120" s="2140"/>
      <c r="P120" s="1473"/>
      <c r="Q120" s="1299"/>
      <c r="R120" s="1299"/>
      <c r="S120" s="331"/>
      <c r="T120" s="331"/>
      <c r="U120" s="331"/>
      <c r="V120" s="331"/>
      <c r="W120" s="1300"/>
      <c r="X120" s="1261"/>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322"/>
      <c r="D121" s="2138"/>
      <c r="E121" s="2146"/>
      <c r="F121" s="2148"/>
      <c r="G121" s="2146"/>
      <c r="H121" s="2151"/>
      <c r="I121" s="2153"/>
      <c r="J121" s="2156"/>
      <c r="K121" s="2140"/>
      <c r="L121" s="1299"/>
      <c r="M121" s="1299"/>
      <c r="N121" s="1299"/>
      <c r="O121" s="1299"/>
      <c r="P121" s="1299"/>
      <c r="Q121" s="1299"/>
      <c r="R121" s="1299"/>
      <c r="S121" s="331"/>
      <c r="T121" s="331"/>
      <c r="U121" s="331"/>
      <c r="V121" s="331"/>
      <c r="W121" s="1300"/>
      <c r="X121" s="1261"/>
      <c r="Y121" s="1261"/>
      <c r="Z121" s="1261"/>
      <c r="AA121" s="1261"/>
      <c r="AB121" s="1261"/>
      <c r="AC121" s="1261"/>
      <c r="AD121" s="1261"/>
      <c r="AE121" s="1261"/>
      <c r="AF121" s="1261"/>
      <c r="AG121" s="1261"/>
      <c r="AH121" s="1261"/>
      <c r="AI121" s="1261"/>
      <c r="AJ121" s="1261"/>
      <c r="AK121" s="1261"/>
      <c r="AL121" s="1261"/>
      <c r="AM121" s="1261"/>
      <c r="AN121" s="1261"/>
      <c r="AO121" s="1261"/>
      <c r="AP121" s="1261"/>
      <c r="AQ121" s="1261"/>
      <c r="AR121" s="1469">
        <v>0</v>
      </c>
    </row>
    <row s="1855" customFormat="1" customHeight="1" ht="17.25" hidden="1">
      <c r="A122" s="323"/>
      <c r="C122" s="322"/>
      <c r="D122" s="2138"/>
      <c r="E122" s="2146"/>
      <c r="F122" s="2149"/>
      <c r="G122" s="2146"/>
      <c r="H122" s="1301"/>
      <c r="I122" s="1302"/>
      <c r="J122" s="1302"/>
      <c r="K122" s="1302"/>
      <c r="L122" s="1302"/>
      <c r="M122" s="1302"/>
      <c r="N122" s="1302"/>
      <c r="O122" s="1302"/>
      <c r="P122" s="1302"/>
      <c r="Q122" s="1302"/>
      <c r="R122" s="1302"/>
      <c r="S122" s="1303"/>
      <c r="T122" s="1303"/>
      <c r="U122" s="1303"/>
      <c r="V122" s="1303"/>
      <c r="W122" s="1304"/>
      <c r="X122" s="1261"/>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v>3</v>
      </c>
      <c r="E123" s="2145" t="s">
        <v>277</v>
      </c>
      <c r="F123" s="2147" t="s">
        <v>19</v>
      </c>
      <c r="G123" s="2145"/>
      <c r="H123" s="2150"/>
      <c r="I123" s="2152"/>
      <c r="J123" s="2154"/>
      <c r="K123" s="2139"/>
      <c r="L123" s="2139"/>
      <c r="M123" s="2139"/>
      <c r="N123" s="2141"/>
      <c r="O123" s="2139"/>
      <c r="P123" s="2139"/>
      <c r="Q123" s="2139"/>
      <c r="R123" s="2144"/>
      <c r="S123" s="2139"/>
      <c r="T123" s="1945"/>
      <c r="U123" s="1945"/>
      <c r="V123" s="1947"/>
      <c r="W123" s="1298"/>
      <c r="X123" s="1269"/>
      <c r="Y123" s="1269"/>
      <c r="Z123" s="1269"/>
      <c r="AA123" s="1269"/>
      <c r="AB123" s="1269"/>
      <c r="AC123" s="1269" t="s">
        <v>278</v>
      </c>
      <c r="AD123" s="1269" t="s">
        <v>279</v>
      </c>
      <c r="AE123" s="1269" t="s">
        <v>280</v>
      </c>
      <c r="AF123" s="1269" t="s">
        <v>281</v>
      </c>
      <c r="AG123" s="1269"/>
      <c r="AH123" s="1269" t="str">
        <f>IF($E$123=0,"",$E$123)</f>
        <v>Тариф на подключение (технологическое присоединение) к централизованной системе горячего водоснабжения</v>
      </c>
      <c r="AI123" s="1269" t="str">
        <f>IF($G$123=0,"",$G$123)</f>
        <v/>
      </c>
      <c r="AJ123" s="1269" t="str">
        <f>IF($J$123=0,"",$J$123)</f>
        <v/>
      </c>
      <c r="AK123" s="1269" t="str">
        <f>IF($K$123="нет","без дифференциации",IF($N$123=0,"",$N$123))</f>
        <v/>
      </c>
      <c r="AL123" s="1269" t="str">
        <f>IF($O$123="нет","без дифференциации",IF($R$123=0,"",$R$123))</f>
        <v/>
      </c>
      <c r="AM123" s="1269" t="str">
        <f>IF($S$123="нет","без дифференциации",IF($V$123=0,"",$V$123))</f>
        <v/>
      </c>
      <c r="AN123" s="1774">
        <f>$I$123</f>
        <v>0</v>
      </c>
      <c r="AO123" s="1269" t="str">
        <f>$I$123&amp;"."&amp;$M$123</f>
        <v>.</v>
      </c>
      <c r="AP123" s="1268" t="str">
        <f>$I$123&amp;"."&amp;$M$123&amp;"."&amp;$Q$123</f>
        <v>..</v>
      </c>
      <c r="AQ123" s="1268" t="str">
        <f>$I$123&amp;"."&amp;$M$123&amp;"."&amp;$Q$123&amp;"."&amp;$U$123</f>
        <v>...</v>
      </c>
      <c r="AR123" s="1469">
        <v>0</v>
      </c>
    </row>
    <row s="1855" customFormat="1" customHeight="1" ht="17.25" hidden="1">
      <c r="A124" s="323"/>
      <c r="C124" s="322"/>
      <c r="D124" s="2137"/>
      <c r="E124" s="2145"/>
      <c r="F124" s="2148"/>
      <c r="G124" s="2145"/>
      <c r="H124" s="2151"/>
      <c r="I124" s="2153"/>
      <c r="J124" s="2155"/>
      <c r="K124" s="2140"/>
      <c r="L124" s="2140"/>
      <c r="M124" s="2140"/>
      <c r="N124" s="2142"/>
      <c r="O124" s="2140"/>
      <c r="P124" s="2140"/>
      <c r="Q124" s="2140"/>
      <c r="R124" s="2143"/>
      <c r="S124" s="2140"/>
      <c r="T124" s="1950"/>
      <c r="U124" s="1950"/>
      <c r="V124" s="1950"/>
      <c r="W124" s="1951"/>
      <c r="X124" s="1268"/>
      <c r="Y124" s="1268"/>
      <c r="Z124" s="1268"/>
      <c r="AA124" s="1268"/>
      <c r="AB124" s="1268"/>
      <c r="AC124" s="1268"/>
      <c r="AD124" s="1268"/>
      <c r="AE124" s="1268"/>
      <c r="AF124" s="1268"/>
      <c r="AG124" s="1268"/>
      <c r="AH124" s="1268"/>
      <c r="AI124" s="1268"/>
      <c r="AJ124" s="1268"/>
      <c r="AK124" s="1268"/>
      <c r="AL124" s="1268"/>
      <c r="AM124" s="1268"/>
      <c r="AN124" s="1268"/>
      <c r="AO124" s="1268"/>
      <c r="AP124" s="1268"/>
      <c r="AQ124" s="1268"/>
      <c r="AR124" s="1469">
        <v>0</v>
      </c>
    </row>
    <row s="1855" customFormat="1" customHeight="1" ht="17.25" hidden="1">
      <c r="A125" s="323"/>
      <c r="C125" s="322"/>
      <c r="D125" s="2138"/>
      <c r="E125" s="2146"/>
      <c r="F125" s="2148"/>
      <c r="G125" s="2146"/>
      <c r="H125" s="2151"/>
      <c r="I125" s="2153"/>
      <c r="J125" s="2156"/>
      <c r="K125" s="2140"/>
      <c r="L125" s="2140"/>
      <c r="M125" s="2140"/>
      <c r="N125" s="2143"/>
      <c r="O125" s="2140"/>
      <c r="P125" s="1946"/>
      <c r="Q125" s="1950"/>
      <c r="R125" s="1950"/>
      <c r="S125" s="331"/>
      <c r="T125" s="331"/>
      <c r="U125" s="331"/>
      <c r="V125" s="331"/>
      <c r="W125" s="1951"/>
      <c r="X125" s="1268"/>
      <c r="Y125" s="1268"/>
      <c r="Z125" s="1268"/>
      <c r="AA125" s="1268"/>
      <c r="AB125" s="1268"/>
      <c r="AC125" s="1268"/>
      <c r="AD125" s="1268"/>
      <c r="AE125" s="1268"/>
      <c r="AF125" s="1268"/>
      <c r="AG125" s="1268"/>
      <c r="AH125" s="1268"/>
      <c r="AI125" s="1268"/>
      <c r="AJ125" s="1268"/>
      <c r="AK125" s="1268"/>
      <c r="AL125" s="1268"/>
      <c r="AM125" s="1268"/>
      <c r="AN125" s="1268"/>
      <c r="AO125" s="1268"/>
      <c r="AP125" s="1268"/>
      <c r="AQ125" s="1268"/>
      <c r="AR125" s="1469">
        <v>0</v>
      </c>
    </row>
    <row s="1855" customFormat="1" customHeight="1" ht="17.25" hidden="1">
      <c r="A126" s="323"/>
      <c r="C126" s="322"/>
      <c r="D126" s="2138"/>
      <c r="E126" s="2146"/>
      <c r="F126" s="2148"/>
      <c r="G126" s="2146"/>
      <c r="H126" s="2151"/>
      <c r="I126" s="2153"/>
      <c r="J126" s="2156"/>
      <c r="K126" s="2140"/>
      <c r="L126" s="1950"/>
      <c r="M126" s="1950"/>
      <c r="N126" s="1950"/>
      <c r="O126" s="1950"/>
      <c r="P126" s="1950"/>
      <c r="Q126" s="1950"/>
      <c r="R126" s="1950"/>
      <c r="S126" s="331"/>
      <c r="T126" s="331"/>
      <c r="U126" s="331"/>
      <c r="V126" s="331"/>
      <c r="W126" s="1951"/>
      <c r="X126" s="1268"/>
      <c r="Y126" s="1268"/>
      <c r="Z126" s="1268"/>
      <c r="AA126" s="1268"/>
      <c r="AB126" s="1268"/>
      <c r="AC126" s="1268"/>
      <c r="AD126" s="1268"/>
      <c r="AE126" s="1268"/>
      <c r="AF126" s="1268"/>
      <c r="AG126" s="1268"/>
      <c r="AH126" s="1268"/>
      <c r="AI126" s="1268"/>
      <c r="AJ126" s="1268"/>
      <c r="AK126" s="1268"/>
      <c r="AL126" s="1268"/>
      <c r="AM126" s="1268"/>
      <c r="AN126" s="1268"/>
      <c r="AO126" s="1268"/>
      <c r="AP126" s="1268"/>
      <c r="AQ126" s="1268"/>
      <c r="AR126" s="1469">
        <v>0</v>
      </c>
    </row>
    <row s="1855" customFormat="1" customHeight="1" ht="17.25" hidden="1">
      <c r="A127" s="323"/>
      <c r="C127" s="322"/>
      <c r="D127" s="2138"/>
      <c r="E127" s="2146"/>
      <c r="F127" s="2149"/>
      <c r="G127" s="2146"/>
      <c r="H127" s="1301"/>
      <c r="I127" s="1948"/>
      <c r="J127" s="1948"/>
      <c r="K127" s="1948"/>
      <c r="L127" s="1948"/>
      <c r="M127" s="1948"/>
      <c r="N127" s="1948"/>
      <c r="O127" s="1948"/>
      <c r="P127" s="1948"/>
      <c r="Q127" s="1948"/>
      <c r="R127" s="1948"/>
      <c r="S127" s="1303"/>
      <c r="T127" s="1303"/>
      <c r="U127" s="1303"/>
      <c r="V127" s="1303"/>
      <c r="W127" s="1949"/>
      <c r="X127" s="1268"/>
      <c r="Y127" s="1268"/>
      <c r="Z127" s="1268"/>
      <c r="AA127" s="1268"/>
      <c r="AB127" s="1268"/>
      <c r="AC127" s="1268"/>
      <c r="AD127" s="1268"/>
      <c r="AE127" s="1268"/>
      <c r="AF127" s="1268"/>
      <c r="AG127" s="1268"/>
      <c r="AH127" s="1268"/>
      <c r="AI127" s="1268"/>
      <c r="AJ127" s="1268"/>
      <c r="AK127" s="1268"/>
      <c r="AL127" s="1268"/>
      <c r="AM127" s="1268"/>
      <c r="AN127" s="1268"/>
      <c r="AO127" s="1268"/>
      <c r="AP127" s="1268"/>
      <c r="AQ127" s="1268"/>
      <c r="AR127" s="1469">
        <v>0</v>
      </c>
    </row>
    <row s="1855" customFormat="1" customHeight="1" ht="11.25" hidden="1">
      <c r="A128" s="279"/>
      <c r="B128" s="279"/>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211"/>
      <c r="D129" s="2137">
        <v>1</v>
      </c>
      <c r="E129" s="2145" t="s">
        <v>282</v>
      </c>
      <c r="F129" s="2147" t="s">
        <v>19</v>
      </c>
      <c r="G129" s="2145"/>
      <c r="H129" s="2150"/>
      <c r="I129" s="2152"/>
      <c r="J129" s="2154"/>
      <c r="K129" s="2139"/>
      <c r="L129" s="2139"/>
      <c r="M129" s="2139"/>
      <c r="N129" s="2141"/>
      <c r="O129" s="2139"/>
      <c r="P129" s="2139"/>
      <c r="Q129" s="2139"/>
      <c r="R129" s="2144"/>
      <c r="S129" s="2139"/>
      <c r="T129" s="1472"/>
      <c r="U129" s="1472"/>
      <c r="V129" s="1474"/>
      <c r="W129" s="1298"/>
      <c r="Y129" s="1269"/>
      <c r="Z129" s="1269"/>
      <c r="AA129" s="1269"/>
      <c r="AB129" s="1269"/>
      <c r="AC129" s="1269" t="s">
        <v>283</v>
      </c>
      <c r="AD129" s="1269" t="s">
        <v>284</v>
      </c>
      <c r="AE129" s="1269" t="s">
        <v>285</v>
      </c>
      <c r="AF129" s="1269" t="s">
        <v>286</v>
      </c>
      <c r="AG129" s="1269"/>
      <c r="AH129" s="1269" t="str">
        <f>IF($E$129=0,"",$E$129)</f>
        <v>Тариф на водоотведение</v>
      </c>
      <c r="AI129" s="1269" t="str">
        <f>IF($G$129=0,"",$G$129)</f>
        <v/>
      </c>
      <c r="AJ129" s="1269" t="str">
        <f>IF($J$129=0,"",$J$129)</f>
        <v/>
      </c>
      <c r="AK129" s="1269" t="str">
        <f>IF($K$129="нет","без дифференциации",IF($N$129=0,"",$N$129))</f>
        <v/>
      </c>
      <c r="AL129" s="1269" t="str">
        <f>IF($O$129="нет","без дифференциации",IF($R$129=0,"",$R$129))</f>
        <v/>
      </c>
      <c r="AM129" s="1269" t="str">
        <f>IF($S$129="нет","без дифференциации",IF($V$129=0,"",$V$129))</f>
        <v/>
      </c>
      <c r="AN129" s="1269">
        <f>$I$129</f>
        <v>0</v>
      </c>
      <c r="AO129" s="1269" t="str">
        <f>$I$129&amp;"."&amp;$M$129</f>
        <v>.</v>
      </c>
      <c r="AP129" s="1269" t="str">
        <f>$I$129&amp;"."&amp;$M$129&amp;"."&amp;$Q$129</f>
        <v>..</v>
      </c>
      <c r="AQ129" s="1269" t="str">
        <f>$I$129&amp;"."&amp;$M$129&amp;"."&amp;$Q$129&amp;"."&amp;$U$129</f>
        <v>...</v>
      </c>
      <c r="AR129" s="1469">
        <v>0</v>
      </c>
    </row>
    <row s="1855" customFormat="1" customHeight="1" ht="17.25" hidden="1">
      <c r="A130" s="323"/>
      <c r="C130" s="322"/>
      <c r="D130" s="2137"/>
      <c r="E130" s="2145"/>
      <c r="F130" s="2148"/>
      <c r="G130" s="2145"/>
      <c r="H130" s="2151"/>
      <c r="I130" s="2153"/>
      <c r="J130" s="2155"/>
      <c r="K130" s="2140"/>
      <c r="L130" s="2140"/>
      <c r="M130" s="2140"/>
      <c r="N130" s="2142"/>
      <c r="O130" s="2140"/>
      <c r="P130" s="2140"/>
      <c r="Q130" s="2140"/>
      <c r="R130" s="2143"/>
      <c r="S130" s="2140"/>
      <c r="T130" s="1299"/>
      <c r="U130" s="1299"/>
      <c r="V130" s="1299"/>
      <c r="W130" s="1300"/>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c r="E131" s="2145"/>
      <c r="F131" s="2148"/>
      <c r="G131" s="2145"/>
      <c r="H131" s="2151"/>
      <c r="I131" s="2153"/>
      <c r="J131" s="2156"/>
      <c r="K131" s="2140"/>
      <c r="L131" s="2140"/>
      <c r="M131" s="2140"/>
      <c r="N131" s="2143"/>
      <c r="O131" s="2140"/>
      <c r="P131" s="1473"/>
      <c r="Q131" s="1299"/>
      <c r="R131" s="1299"/>
      <c r="S131" s="331"/>
      <c r="T131" s="331"/>
      <c r="U131" s="331"/>
      <c r="V131" s="331"/>
      <c r="W131" s="1300"/>
      <c r="Y131" s="1269"/>
      <c r="Z131" s="1269"/>
      <c r="AA131" s="1269"/>
      <c r="AB131" s="1269"/>
      <c r="AC131" s="1269"/>
      <c r="AD131" s="1269"/>
      <c r="AE131" s="1269"/>
      <c r="AF131" s="1269"/>
      <c r="AG131" s="1269"/>
      <c r="AH131" s="1269"/>
      <c r="AI131" s="1269"/>
      <c r="AJ131" s="1269"/>
      <c r="AK131" s="1269"/>
      <c r="AL131" s="1269"/>
      <c r="AM131" s="1269"/>
      <c r="AN131" s="1269"/>
      <c r="AO131" s="1269"/>
      <c r="AP131" s="1269"/>
      <c r="AQ131" s="1269"/>
      <c r="AR131" s="1469">
        <v>0</v>
      </c>
    </row>
    <row s="1855" customFormat="1" customHeight="1" ht="17.25" hidden="1">
      <c r="A132" s="323"/>
      <c r="C132" s="322"/>
      <c r="D132" s="2137"/>
      <c r="E132" s="2145"/>
      <c r="F132" s="2148"/>
      <c r="G132" s="2145"/>
      <c r="H132" s="2151"/>
      <c r="I132" s="2153"/>
      <c r="J132" s="2156"/>
      <c r="K132" s="2140"/>
      <c r="L132" s="1299"/>
      <c r="M132" s="1299"/>
      <c r="N132" s="1299"/>
      <c r="O132" s="1299"/>
      <c r="P132" s="1299"/>
      <c r="Q132" s="1299"/>
      <c r="R132" s="1299"/>
      <c r="S132" s="331"/>
      <c r="T132" s="331"/>
      <c r="U132" s="331"/>
      <c r="V132" s="331"/>
      <c r="W132" s="1300"/>
      <c r="Y132" s="1261"/>
      <c r="Z132" s="1261"/>
      <c r="AA132" s="1261"/>
      <c r="AB132" s="1261"/>
      <c r="AC132" s="1261"/>
      <c r="AD132" s="1261"/>
      <c r="AE132" s="1261"/>
      <c r="AF132" s="1261"/>
      <c r="AG132" s="1261"/>
      <c r="AH132" s="1261"/>
      <c r="AI132" s="1261"/>
      <c r="AJ132" s="1261"/>
      <c r="AK132" s="1261"/>
      <c r="AL132" s="1261"/>
      <c r="AM132" s="1261"/>
      <c r="AN132" s="1261"/>
      <c r="AO132" s="1261"/>
      <c r="AP132" s="1261"/>
      <c r="AQ132" s="1261"/>
      <c r="AR132" s="1469">
        <v>0</v>
      </c>
    </row>
    <row s="1855" customFormat="1" customHeight="1" ht="17.25" hidden="1">
      <c r="A133" s="323"/>
      <c r="C133" s="322"/>
      <c r="D133" s="2138"/>
      <c r="E133" s="2146"/>
      <c r="F133" s="2149"/>
      <c r="G133" s="2146"/>
      <c r="H133" s="1301"/>
      <c r="I133" s="1302"/>
      <c r="J133" s="1302"/>
      <c r="K133" s="1302"/>
      <c r="L133" s="1302"/>
      <c r="M133" s="1302"/>
      <c r="N133" s="1302"/>
      <c r="O133" s="1302"/>
      <c r="P133" s="1302"/>
      <c r="Q133" s="1302"/>
      <c r="R133" s="1302"/>
      <c r="S133" s="1303"/>
      <c r="T133" s="1303"/>
      <c r="U133" s="1303"/>
      <c r="V133" s="1303"/>
      <c r="W133" s="1304"/>
      <c r="Y133" s="1261"/>
      <c r="Z133" s="1261"/>
      <c r="AA133" s="1261"/>
      <c r="AB133" s="1261"/>
      <c r="AC133" s="1261"/>
      <c r="AD133" s="1261"/>
      <c r="AE133" s="1261"/>
      <c r="AF133" s="1261"/>
      <c r="AG133" s="1261"/>
      <c r="AH133" s="1261"/>
      <c r="AI133" s="1261"/>
      <c r="AJ133" s="1261"/>
      <c r="AK133" s="1261"/>
      <c r="AL133" s="1261"/>
      <c r="AM133" s="1261"/>
      <c r="AN133" s="1261"/>
      <c r="AO133" s="1261"/>
      <c r="AP133" s="1261"/>
      <c r="AQ133" s="1261"/>
      <c r="AR133" s="1469">
        <v>0</v>
      </c>
    </row>
    <row s="1855" customFormat="1" customHeight="1" ht="17.25" hidden="1">
      <c r="A134" s="323"/>
      <c r="C134" s="211"/>
      <c r="D134" s="2137">
        <v>2</v>
      </c>
      <c r="E134" s="2145" t="s">
        <v>287</v>
      </c>
      <c r="F134" s="2147" t="s">
        <v>19</v>
      </c>
      <c r="G134" s="2145"/>
      <c r="H134" s="2150"/>
      <c r="I134" s="2152"/>
      <c r="J134" s="2154"/>
      <c r="K134" s="2139"/>
      <c r="L134" s="2139"/>
      <c r="M134" s="2139"/>
      <c r="N134" s="2141"/>
      <c r="O134" s="2139"/>
      <c r="P134" s="2139"/>
      <c r="Q134" s="2139"/>
      <c r="R134" s="2144"/>
      <c r="S134" s="2139"/>
      <c r="T134" s="1472"/>
      <c r="U134" s="1472"/>
      <c r="V134" s="1474"/>
      <c r="W134" s="1298"/>
      <c r="X134" s="1269"/>
      <c r="Y134" s="1269"/>
      <c r="Z134" s="1269"/>
      <c r="AA134" s="1269"/>
      <c r="AB134" s="1269"/>
      <c r="AC134" s="1269" t="s">
        <v>288</v>
      </c>
      <c r="AD134" s="1269" t="s">
        <v>289</v>
      </c>
      <c r="AE134" s="1269" t="s">
        <v>290</v>
      </c>
      <c r="AF134" s="1269" t="s">
        <v>291</v>
      </c>
      <c r="AG134" s="1269"/>
      <c r="AH134" s="1269" t="str">
        <f>IF($E$134=0,"",$E$134)</f>
        <v>Тариф на транспортировку сточных вод</v>
      </c>
      <c r="AI134" s="1269" t="str">
        <f>IF($G$134=0,"",$G$134)</f>
        <v/>
      </c>
      <c r="AJ134" s="1269" t="str">
        <f>IF($J$134=0,"",$J$134)</f>
        <v/>
      </c>
      <c r="AK134" s="1269" t="str">
        <f>IF($K$134="нет","без дифференциации",IF($N$134=0,"",$N$134))</f>
        <v/>
      </c>
      <c r="AL134" s="1269" t="str">
        <f>IF($O$134="нет","без дифференциации",IF($R$134=0,"",$R$134))</f>
        <v/>
      </c>
      <c r="AM134" s="1269" t="str">
        <f>IF($S$134="нет","без дифференциации",IF($V$134=0,"",$V$134))</f>
        <v/>
      </c>
      <c r="AN134" s="1774">
        <f>$I$134</f>
        <v>0</v>
      </c>
      <c r="AO134" s="1269" t="str">
        <f>$I$134&amp;"."&amp;$M$134</f>
        <v>.</v>
      </c>
      <c r="AP134" s="1261" t="str">
        <f>$I$134&amp;"."&amp;$M$134&amp;"."&amp;$Q$134</f>
        <v>..</v>
      </c>
      <c r="AQ134" s="1261" t="str">
        <f>$I$134&amp;"."&amp;$M$134&amp;"."&amp;$Q$134&amp;"."&amp;$U$134</f>
        <v>...</v>
      </c>
      <c r="AR134" s="1469">
        <v>0</v>
      </c>
    </row>
    <row s="1855" customFormat="1" customHeight="1" ht="17.25" hidden="1">
      <c r="A135" s="323"/>
      <c r="C135" s="322"/>
      <c r="D135" s="2137"/>
      <c r="E135" s="2145"/>
      <c r="F135" s="2148"/>
      <c r="G135" s="2145"/>
      <c r="H135" s="2151"/>
      <c r="I135" s="2153"/>
      <c r="J135" s="2155"/>
      <c r="K135" s="2140"/>
      <c r="L135" s="2140"/>
      <c r="M135" s="2140"/>
      <c r="N135" s="2142"/>
      <c r="O135" s="2140"/>
      <c r="P135" s="2140"/>
      <c r="Q135" s="2140"/>
      <c r="R135" s="2143"/>
      <c r="S135" s="2140"/>
      <c r="T135" s="1299"/>
      <c r="U135" s="1299"/>
      <c r="V135" s="1299"/>
      <c r="W135" s="1300"/>
      <c r="X135" s="1261"/>
      <c r="Y135" s="1261"/>
      <c r="Z135" s="1261"/>
      <c r="AA135" s="1261"/>
      <c r="AB135" s="1261"/>
      <c r="AC135" s="1261"/>
      <c r="AD135" s="1261"/>
      <c r="AE135" s="1261"/>
      <c r="AF135" s="1261"/>
      <c r="AG135" s="1261"/>
      <c r="AH135" s="1261"/>
      <c r="AI135" s="1261"/>
      <c r="AJ135" s="1261"/>
      <c r="AK135" s="1261"/>
      <c r="AL135" s="1261"/>
      <c r="AM135" s="1261"/>
      <c r="AN135" s="1261"/>
      <c r="AO135" s="1261"/>
      <c r="AP135" s="1261"/>
      <c r="AQ135" s="1261"/>
      <c r="AR135" s="1469">
        <v>0</v>
      </c>
    </row>
    <row s="1855" customFormat="1" customHeight="1" ht="17.25" hidden="1">
      <c r="A136" s="323"/>
      <c r="C136" s="322"/>
      <c r="D136" s="2138"/>
      <c r="E136" s="2146"/>
      <c r="F136" s="2148"/>
      <c r="G136" s="2146"/>
      <c r="H136" s="2151"/>
      <c r="I136" s="2153"/>
      <c r="J136" s="2156"/>
      <c r="K136" s="2140"/>
      <c r="L136" s="2140"/>
      <c r="M136" s="2140"/>
      <c r="N136" s="2143"/>
      <c r="O136" s="2140"/>
      <c r="P136" s="1473"/>
      <c r="Q136" s="1299"/>
      <c r="R136" s="1299"/>
      <c r="S136" s="331"/>
      <c r="T136" s="331"/>
      <c r="U136" s="331"/>
      <c r="V136" s="331"/>
      <c r="W136" s="1300"/>
      <c r="X136" s="1261"/>
      <c r="Y136" s="1261"/>
      <c r="Z136" s="1261"/>
      <c r="AA136" s="1261"/>
      <c r="AB136" s="1261"/>
      <c r="AC136" s="1261"/>
      <c r="AD136" s="1261"/>
      <c r="AE136" s="1261"/>
      <c r="AF136" s="1261"/>
      <c r="AG136" s="1261"/>
      <c r="AH136" s="1261"/>
      <c r="AI136" s="1261"/>
      <c r="AJ136" s="1261"/>
      <c r="AK136" s="1261"/>
      <c r="AL136" s="1261"/>
      <c r="AM136" s="1261"/>
      <c r="AN136" s="1261"/>
      <c r="AO136" s="1261"/>
      <c r="AP136" s="1261"/>
      <c r="AQ136" s="1261"/>
      <c r="AR136" s="1469">
        <v>0</v>
      </c>
    </row>
    <row s="1855" customFormat="1" customHeight="1" ht="17.25" hidden="1">
      <c r="A137" s="323"/>
      <c r="C137" s="322"/>
      <c r="D137" s="2138"/>
      <c r="E137" s="2146"/>
      <c r="F137" s="2148"/>
      <c r="G137" s="2146"/>
      <c r="H137" s="2151"/>
      <c r="I137" s="2153"/>
      <c r="J137" s="2156"/>
      <c r="K137" s="2140"/>
      <c r="L137" s="1299"/>
      <c r="M137" s="1299"/>
      <c r="N137" s="1299"/>
      <c r="O137" s="1299"/>
      <c r="P137" s="1299"/>
      <c r="Q137" s="1299"/>
      <c r="R137" s="1299"/>
      <c r="S137" s="331"/>
      <c r="T137" s="331"/>
      <c r="U137" s="331"/>
      <c r="V137" s="331"/>
      <c r="W137" s="1300"/>
      <c r="X137" s="1261"/>
      <c r="Y137" s="1261"/>
      <c r="Z137" s="1261"/>
      <c r="AA137" s="1261"/>
      <c r="AB137" s="1261"/>
      <c r="AC137" s="1261"/>
      <c r="AD137" s="1261"/>
      <c r="AE137" s="1261"/>
      <c r="AF137" s="1261"/>
      <c r="AG137" s="1261"/>
      <c r="AH137" s="1261"/>
      <c r="AI137" s="1261"/>
      <c r="AJ137" s="1261"/>
      <c r="AK137" s="1261"/>
      <c r="AL137" s="1261"/>
      <c r="AM137" s="1261"/>
      <c r="AN137" s="1261"/>
      <c r="AO137" s="1261"/>
      <c r="AP137" s="1261"/>
      <c r="AQ137" s="1261"/>
      <c r="AR137" s="1469">
        <v>0</v>
      </c>
    </row>
    <row s="1855" customFormat="1" customHeight="1" ht="17.25" hidden="1">
      <c r="A138" s="323"/>
      <c r="C138" s="322"/>
      <c r="D138" s="2138"/>
      <c r="E138" s="2146"/>
      <c r="F138" s="2149"/>
      <c r="G138" s="2146"/>
      <c r="H138" s="1301"/>
      <c r="I138" s="1302"/>
      <c r="J138" s="1302"/>
      <c r="K138" s="1302"/>
      <c r="L138" s="1302"/>
      <c r="M138" s="1302"/>
      <c r="N138" s="1302"/>
      <c r="O138" s="1302"/>
      <c r="P138" s="1302"/>
      <c r="Q138" s="1302"/>
      <c r="R138" s="1302"/>
      <c r="S138" s="1303"/>
      <c r="T138" s="1303"/>
      <c r="U138" s="1303"/>
      <c r="V138" s="1303"/>
      <c r="W138" s="1304"/>
      <c r="X138" s="1261"/>
      <c r="Y138" s="1261"/>
      <c r="Z138" s="1261"/>
      <c r="AA138" s="1261"/>
      <c r="AB138" s="1261"/>
      <c r="AC138" s="1261"/>
      <c r="AD138" s="1261"/>
      <c r="AE138" s="1261"/>
      <c r="AF138" s="1261"/>
      <c r="AG138" s="1261"/>
      <c r="AH138" s="1261"/>
      <c r="AI138" s="1261"/>
      <c r="AJ138" s="1261"/>
      <c r="AK138" s="1261"/>
      <c r="AL138" s="1261"/>
      <c r="AM138" s="1261"/>
      <c r="AN138" s="1261"/>
      <c r="AO138" s="1261"/>
      <c r="AP138" s="1261"/>
      <c r="AQ138" s="1261"/>
      <c r="AR138" s="1469">
        <v>0</v>
      </c>
    </row>
    <row s="1855" customFormat="1" customHeight="1" ht="17.25" hidden="1">
      <c r="A139" s="323"/>
      <c r="C139" s="211"/>
      <c r="D139" s="2137">
        <v>3</v>
      </c>
      <c r="E139" s="2145" t="s">
        <v>292</v>
      </c>
      <c r="F139" s="2147" t="s">
        <v>19</v>
      </c>
      <c r="G139" s="2145"/>
      <c r="H139" s="2150"/>
      <c r="I139" s="2152"/>
      <c r="J139" s="2154"/>
      <c r="K139" s="2139"/>
      <c r="L139" s="2139"/>
      <c r="M139" s="2139"/>
      <c r="N139" s="2141"/>
      <c r="O139" s="2139"/>
      <c r="P139" s="2139"/>
      <c r="Q139" s="2139"/>
      <c r="R139" s="2144"/>
      <c r="S139" s="2139"/>
      <c r="T139" s="1945"/>
      <c r="U139" s="1945"/>
      <c r="V139" s="1947"/>
      <c r="W139" s="1298"/>
      <c r="X139" s="1269"/>
      <c r="Y139" s="1269"/>
      <c r="Z139" s="1269"/>
      <c r="AA139" s="1269"/>
      <c r="AB139" s="1269"/>
      <c r="AC139" s="1269" t="s">
        <v>293</v>
      </c>
      <c r="AD139" s="1269" t="s">
        <v>294</v>
      </c>
      <c r="AE139" s="1269" t="s">
        <v>295</v>
      </c>
      <c r="AF139" s="1269" t="s">
        <v>296</v>
      </c>
      <c r="AG139" s="1269"/>
      <c r="AH139" s="1269" t="str">
        <f>IF($E$139=0,"",$E$139)</f>
        <v>Тариф на подключение (технологическое присоединение) к централизованной системе водоотведения</v>
      </c>
      <c r="AI139" s="1269" t="str">
        <f>IF($G$139=0,"",$G$139)</f>
        <v/>
      </c>
      <c r="AJ139" s="1269" t="str">
        <f>IF($J$139=0,"",$J$139)</f>
        <v/>
      </c>
      <c r="AK139" s="1269" t="str">
        <f>IF($K$139="нет","без дифференциации",IF($N$139=0,"",$N$139))</f>
        <v/>
      </c>
      <c r="AL139" s="1269" t="str">
        <f>IF($O$139="нет","без дифференциации",IF($R$139=0,"",$R$139))</f>
        <v/>
      </c>
      <c r="AM139" s="1269" t="str">
        <f>IF($S$139="нет","без дифференциации",IF($V$139=0,"",$V$139))</f>
        <v/>
      </c>
      <c r="AN139" s="1774">
        <f>$I$139</f>
        <v>0</v>
      </c>
      <c r="AO139" s="1269" t="str">
        <f>$I$139&amp;"."&amp;$M$139</f>
        <v>.</v>
      </c>
      <c r="AP139" s="1268" t="str">
        <f>$I$139&amp;"."&amp;$M$139&amp;"."&amp;$Q$139</f>
        <v>..</v>
      </c>
      <c r="AQ139" s="1268" t="str">
        <f>$I$139&amp;"."&amp;$M$139&amp;"."&amp;$Q$139&amp;"."&amp;$U$139</f>
        <v>...</v>
      </c>
      <c r="AR139" s="1469">
        <v>0</v>
      </c>
    </row>
    <row s="1855" customFormat="1" customHeight="1" ht="17.25" hidden="1">
      <c r="A140" s="323"/>
      <c r="C140" s="322"/>
      <c r="D140" s="2137"/>
      <c r="E140" s="2145"/>
      <c r="F140" s="2148"/>
      <c r="G140" s="2145"/>
      <c r="H140" s="2151"/>
      <c r="I140" s="2153"/>
      <c r="J140" s="2155"/>
      <c r="K140" s="2140"/>
      <c r="L140" s="2140"/>
      <c r="M140" s="2140"/>
      <c r="N140" s="2142"/>
      <c r="O140" s="2140"/>
      <c r="P140" s="2140"/>
      <c r="Q140" s="2140"/>
      <c r="R140" s="2143"/>
      <c r="S140" s="2140"/>
      <c r="T140" s="1950"/>
      <c r="U140" s="1950"/>
      <c r="V140" s="1950"/>
      <c r="W140" s="1951"/>
      <c r="X140" s="1268"/>
      <c r="Y140" s="1268"/>
      <c r="Z140" s="1268"/>
      <c r="AA140" s="1268"/>
      <c r="AB140" s="1268"/>
      <c r="AC140" s="1268"/>
      <c r="AD140" s="1268"/>
      <c r="AE140" s="1268"/>
      <c r="AF140" s="1268"/>
      <c r="AG140" s="1268"/>
      <c r="AH140" s="1268"/>
      <c r="AI140" s="1268"/>
      <c r="AJ140" s="1268"/>
      <c r="AK140" s="1268"/>
      <c r="AL140" s="1268"/>
      <c r="AM140" s="1268"/>
      <c r="AN140" s="1268"/>
      <c r="AO140" s="1268"/>
      <c r="AP140" s="1268"/>
      <c r="AQ140" s="1268"/>
      <c r="AR140" s="1469">
        <v>0</v>
      </c>
    </row>
    <row s="1855" customFormat="1" customHeight="1" ht="17.25" hidden="1">
      <c r="A141" s="323"/>
      <c r="C141" s="322"/>
      <c r="D141" s="2138"/>
      <c r="E141" s="2146"/>
      <c r="F141" s="2148"/>
      <c r="G141" s="2146"/>
      <c r="H141" s="2151"/>
      <c r="I141" s="2153"/>
      <c r="J141" s="2156"/>
      <c r="K141" s="2140"/>
      <c r="L141" s="2140"/>
      <c r="M141" s="2140"/>
      <c r="N141" s="2143"/>
      <c r="O141" s="2140"/>
      <c r="P141" s="1946"/>
      <c r="Q141" s="1950"/>
      <c r="R141" s="1950"/>
      <c r="S141" s="331"/>
      <c r="T141" s="331"/>
      <c r="U141" s="331"/>
      <c r="V141" s="331"/>
      <c r="W141" s="1951"/>
      <c r="X141" s="1268"/>
      <c r="Y141" s="1268"/>
      <c r="Z141" s="1268"/>
      <c r="AA141" s="1268"/>
      <c r="AB141" s="1268"/>
      <c r="AC141" s="1268"/>
      <c r="AD141" s="1268"/>
      <c r="AE141" s="1268"/>
      <c r="AF141" s="1268"/>
      <c r="AG141" s="1268"/>
      <c r="AH141" s="1268"/>
      <c r="AI141" s="1268"/>
      <c r="AJ141" s="1268"/>
      <c r="AK141" s="1268"/>
      <c r="AL141" s="1268"/>
      <c r="AM141" s="1268"/>
      <c r="AN141" s="1268"/>
      <c r="AO141" s="1268"/>
      <c r="AP141" s="1268"/>
      <c r="AQ141" s="1268"/>
      <c r="AR141" s="1469">
        <v>0</v>
      </c>
    </row>
    <row s="1855" customFormat="1" customHeight="1" ht="17.25" hidden="1">
      <c r="A142" s="323"/>
      <c r="C142" s="322"/>
      <c r="D142" s="2138"/>
      <c r="E142" s="2146"/>
      <c r="F142" s="2148"/>
      <c r="G142" s="2146"/>
      <c r="H142" s="2151"/>
      <c r="I142" s="2153"/>
      <c r="J142" s="2156"/>
      <c r="K142" s="2140"/>
      <c r="L142" s="1950"/>
      <c r="M142" s="1950"/>
      <c r="N142" s="1950"/>
      <c r="O142" s="1950"/>
      <c r="P142" s="1950"/>
      <c r="Q142" s="1950"/>
      <c r="R142" s="1950"/>
      <c r="S142" s="331"/>
      <c r="T142" s="331"/>
      <c r="U142" s="331"/>
      <c r="V142" s="331"/>
      <c r="W142" s="1951"/>
      <c r="X142" s="1268"/>
      <c r="Y142" s="1268"/>
      <c r="Z142" s="1268"/>
      <c r="AA142" s="1268"/>
      <c r="AB142" s="1268"/>
      <c r="AC142" s="1268"/>
      <c r="AD142" s="1268"/>
      <c r="AE142" s="1268"/>
      <c r="AF142" s="1268"/>
      <c r="AG142" s="1268"/>
      <c r="AH142" s="1268"/>
      <c r="AI142" s="1268"/>
      <c r="AJ142" s="1268"/>
      <c r="AK142" s="1268"/>
      <c r="AL142" s="1268"/>
      <c r="AM142" s="1268"/>
      <c r="AN142" s="1268"/>
      <c r="AO142" s="1268"/>
      <c r="AP142" s="1268"/>
      <c r="AQ142" s="1268"/>
      <c r="AR142" s="1469">
        <v>0</v>
      </c>
    </row>
    <row s="1855" customFormat="1" customHeight="1" ht="17.25" hidden="1">
      <c r="A143" s="323"/>
      <c r="C143" s="322"/>
      <c r="D143" s="2138"/>
      <c r="E143" s="2146"/>
      <c r="F143" s="2149"/>
      <c r="G143" s="2146"/>
      <c r="H143" s="1301"/>
      <c r="I143" s="1948"/>
      <c r="J143" s="1948"/>
      <c r="K143" s="1948"/>
      <c r="L143" s="1948"/>
      <c r="M143" s="1948"/>
      <c r="N143" s="1948"/>
      <c r="O143" s="1948"/>
      <c r="P143" s="1948"/>
      <c r="Q143" s="1948"/>
      <c r="R143" s="1948"/>
      <c r="S143" s="1303"/>
      <c r="T143" s="1303"/>
      <c r="U143" s="1303"/>
      <c r="V143" s="1303"/>
      <c r="W143" s="1949"/>
      <c r="X143" s="1268"/>
      <c r="Y143" s="1268"/>
      <c r="Z143" s="1268"/>
      <c r="AA143" s="1268"/>
      <c r="AB143" s="1268"/>
      <c r="AC143" s="1268"/>
      <c r="AD143" s="1268"/>
      <c r="AE143" s="1268"/>
      <c r="AF143" s="1268"/>
      <c r="AG143" s="1268"/>
      <c r="AH143" s="1268"/>
      <c r="AI143" s="1268"/>
      <c r="AJ143" s="1268"/>
      <c r="AK143" s="1268"/>
      <c r="AL143" s="1268"/>
      <c r="AM143" s="1268"/>
      <c r="AN143" s="1268"/>
      <c r="AO143" s="1268"/>
      <c r="AP143" s="1268"/>
      <c r="AQ143" s="1268"/>
      <c r="AR143" s="1469">
        <v>0</v>
      </c>
    </row>
    <row customHeight="1" ht="11.549999999999999">
      <c r="AR144" s="106">
        <v>11</v>
      </c>
    </row>
    <row customHeight="1" ht="11.549999999999999">
      <c r="AR145" s="106">
        <v>11</v>
      </c>
    </row>
    <row customHeight="1" ht="11.549999999999999">
      <c r="AR146" s="106">
        <v>11</v>
      </c>
    </row>
    <row customHeight="1" ht="11.549999999999999">
      <c r="E147" s="1352"/>
      <c r="AR147" s="106">
        <v>11</v>
      </c>
    </row>
    <row customHeight="1" ht="11.549999999999999">
      <c r="E148" s="1352"/>
      <c r="AR148" s="106">
        <v>11</v>
      </c>
    </row>
    <row customHeight="1" ht="11.549999999999999">
      <c r="E149" s="1352"/>
      <c r="AR149" s="106">
        <v>11</v>
      </c>
    </row>
    <row customHeight="1" ht="11.549999999999999">
      <c r="E150" s="1352"/>
      <c r="AR150" s="106">
        <v>11</v>
      </c>
    </row>
    <row customHeight="1" ht="11.549999999999999">
      <c r="E151" s="1352"/>
      <c r="AR151" s="106">
        <v>11</v>
      </c>
    </row>
    <row customHeight="1" ht="11.549999999999999">
      <c r="E152" s="1352"/>
      <c r="AR152" s="106">
        <v>11</v>
      </c>
    </row>
    <row customHeight="1" ht="11.549999999999999">
      <c r="E153" s="1352"/>
      <c r="AR153" s="106">
        <v>11</v>
      </c>
    </row>
    <row customHeight="1" ht="11.25" hidden="1">
      <c r="A154" s="155" t="s">
        <v>84</v>
      </c>
      <c r="B154" s="155">
        <v>0</v>
      </c>
      <c r="C154" s="106">
        <v>3</v>
      </c>
      <c r="D154" s="106">
        <v>6</v>
      </c>
      <c r="E154" s="106">
        <v>42</v>
      </c>
      <c r="F154" s="1285">
        <v>14</v>
      </c>
      <c r="G154" s="106">
        <v>42</v>
      </c>
      <c r="H154" s="106">
        <v>3</v>
      </c>
      <c r="I154" s="106">
        <v>5</v>
      </c>
      <c r="J154" s="106">
        <v>47</v>
      </c>
      <c r="K154" s="106">
        <v>3</v>
      </c>
      <c r="L154" s="106">
        <v>3</v>
      </c>
      <c r="M154" s="106">
        <v>5</v>
      </c>
      <c r="N154" s="106">
        <v>28</v>
      </c>
      <c r="O154" s="106">
        <v>3</v>
      </c>
      <c r="P154" s="106">
        <v>3</v>
      </c>
      <c r="Q154" s="106">
        <v>5</v>
      </c>
      <c r="R154" s="106">
        <v>34</v>
      </c>
      <c r="S154" s="284">
        <v>0</v>
      </c>
      <c r="T154" s="284">
        <v>0</v>
      </c>
      <c r="U154" s="284">
        <v>0</v>
      </c>
      <c r="V154" s="284">
        <v>0</v>
      </c>
      <c r="W154" s="106">
        <v>30</v>
      </c>
      <c r="X154" s="106">
        <v>3</v>
      </c>
      <c r="Y154" s="1261">
        <v>0</v>
      </c>
      <c r="Z154" s="1261">
        <v>0</v>
      </c>
      <c r="AA154" s="1261">
        <v>0</v>
      </c>
      <c r="AB154" s="1261">
        <v>0</v>
      </c>
      <c r="AC154" s="1261">
        <v>0</v>
      </c>
      <c r="AD154" s="1261">
        <v>0</v>
      </c>
      <c r="AE154" s="1261">
        <v>0</v>
      </c>
      <c r="AF154" s="1261">
        <v>0</v>
      </c>
      <c r="AG154" s="1261">
        <v>0</v>
      </c>
      <c r="AH154" s="1261">
        <v>0</v>
      </c>
      <c r="AI154" s="1261">
        <v>0</v>
      </c>
      <c r="AJ154" s="1261">
        <v>0</v>
      </c>
      <c r="AK154" s="1261">
        <v>0</v>
      </c>
      <c r="AL154" s="1261">
        <v>0</v>
      </c>
      <c r="AM154" s="1261">
        <v>0</v>
      </c>
      <c r="AN154" s="1261">
        <v>0</v>
      </c>
      <c r="AO154" s="1261">
        <v>0</v>
      </c>
      <c r="AP154" s="1261">
        <v>0</v>
      </c>
      <c r="AQ154" s="1261">
        <v>0</v>
      </c>
      <c r="AR154" s="106">
        <v>11</v>
      </c>
    </row>
  </sheetData>
  <sheetProtection formatColumns="0" formatRows="0" autoFilter="0" sort="0" insertRows="0" insertColumns="1" deleteRows="0" deleteColumns="0"/>
  <mergeCells count="403">
    <mergeCell ref="R31:R32"/>
    <mergeCell ref="S31:S32"/>
    <mergeCell ref="G31:G35"/>
    <mergeCell ref="H31:H34"/>
    <mergeCell ref="I31:I34"/>
    <mergeCell ref="J31:J34"/>
    <mergeCell ref="K31:K34"/>
    <mergeCell ref="L31:L33"/>
    <mergeCell ref="M31:M33"/>
    <mergeCell ref="N31:N33"/>
    <mergeCell ref="O31:O33"/>
    <mergeCell ref="M139:M141"/>
    <mergeCell ref="N139:N141"/>
    <mergeCell ref="O139:O141"/>
    <mergeCell ref="P139:P140"/>
    <mergeCell ref="Q139:Q140"/>
    <mergeCell ref="R139:R140"/>
    <mergeCell ref="S139:S140"/>
    <mergeCell ref="D139:D143"/>
    <mergeCell ref="E139:E143"/>
    <mergeCell ref="F139:F143"/>
    <mergeCell ref="G139:G143"/>
    <mergeCell ref="H139:H142"/>
    <mergeCell ref="I139:I142"/>
    <mergeCell ref="J139:J142"/>
    <mergeCell ref="K139:K142"/>
    <mergeCell ref="L139:L141"/>
    <mergeCell ref="N107:N109"/>
    <mergeCell ref="O107:O109"/>
    <mergeCell ref="P107:P108"/>
    <mergeCell ref="Q107:Q108"/>
    <mergeCell ref="R107:R108"/>
    <mergeCell ref="S107:S108"/>
    <mergeCell ref="D123:D127"/>
    <mergeCell ref="E123:E127"/>
    <mergeCell ref="F123:F127"/>
    <mergeCell ref="G123:G127"/>
    <mergeCell ref="H123:H126"/>
    <mergeCell ref="I123:I126"/>
    <mergeCell ref="J123:J126"/>
    <mergeCell ref="K123:K126"/>
    <mergeCell ref="L123:L125"/>
    <mergeCell ref="M123:M125"/>
    <mergeCell ref="N123:N125"/>
    <mergeCell ref="O123:O125"/>
    <mergeCell ref="P123:P124"/>
    <mergeCell ref="Q123:Q124"/>
    <mergeCell ref="R123:R124"/>
    <mergeCell ref="S123:S124"/>
    <mergeCell ref="D107:D111"/>
    <mergeCell ref="E107:E111"/>
    <mergeCell ref="F107:F111"/>
    <mergeCell ref="G107:G111"/>
    <mergeCell ref="H107:H110"/>
    <mergeCell ref="I107:I110"/>
    <mergeCell ref="J107:J110"/>
    <mergeCell ref="K107:K110"/>
    <mergeCell ref="L107:L109"/>
    <mergeCell ref="S134:S135"/>
    <mergeCell ref="D134:D138"/>
    <mergeCell ref="E134:E138"/>
    <mergeCell ref="F134:F138"/>
    <mergeCell ref="G134:G138"/>
    <mergeCell ref="H134:H137"/>
    <mergeCell ref="I134:I137"/>
    <mergeCell ref="J134:J137"/>
    <mergeCell ref="K134:K137"/>
    <mergeCell ref="L134:L136"/>
    <mergeCell ref="H129:H132"/>
    <mergeCell ref="I129:I132"/>
    <mergeCell ref="J129:J132"/>
    <mergeCell ref="K129:K132"/>
    <mergeCell ref="L129:L131"/>
    <mergeCell ref="M129:M131"/>
    <mergeCell ref="N129:N131"/>
    <mergeCell ref="M134:M136"/>
    <mergeCell ref="N134:N136"/>
    <mergeCell ref="O134:O136"/>
    <mergeCell ref="P129:P130"/>
    <mergeCell ref="Q129:Q130"/>
    <mergeCell ref="R129:R130"/>
    <mergeCell ref="P134:P135"/>
    <mergeCell ref="Q134:Q135"/>
    <mergeCell ref="R134:R135"/>
    <mergeCell ref="S129:S130"/>
    <mergeCell ref="D129:D133"/>
    <mergeCell ref="E129:E133"/>
    <mergeCell ref="F129:F133"/>
    <mergeCell ref="G129:G133"/>
    <mergeCell ref="M118:M120"/>
    <mergeCell ref="N118:N120"/>
    <mergeCell ref="O118:O120"/>
    <mergeCell ref="P118:P119"/>
    <mergeCell ref="Q118:Q119"/>
    <mergeCell ref="R118:R119"/>
    <mergeCell ref="S118:S119"/>
    <mergeCell ref="D118:D122"/>
    <mergeCell ref="E118:E122"/>
    <mergeCell ref="F118:F122"/>
    <mergeCell ref="G118:G122"/>
    <mergeCell ref="H118:H121"/>
    <mergeCell ref="I118:I121"/>
    <mergeCell ref="J118:J121"/>
    <mergeCell ref="K118:K121"/>
    <mergeCell ref="L118:L120"/>
    <mergeCell ref="O129:O131"/>
    <mergeCell ref="R13:R14"/>
    <mergeCell ref="S13:S14"/>
    <mergeCell ref="M56:M58"/>
    <mergeCell ref="N56:N58"/>
    <mergeCell ref="O56:O58"/>
    <mergeCell ref="N46:N48"/>
    <mergeCell ref="D113:D117"/>
    <mergeCell ref="E113:E117"/>
    <mergeCell ref="F113:F117"/>
    <mergeCell ref="G113:G117"/>
    <mergeCell ref="H113:H116"/>
    <mergeCell ref="I113:I116"/>
    <mergeCell ref="J113:J116"/>
    <mergeCell ref="K113:K116"/>
    <mergeCell ref="L113:L115"/>
    <mergeCell ref="P61:P62"/>
    <mergeCell ref="Q61:Q62"/>
    <mergeCell ref="R61:R62"/>
    <mergeCell ref="S61:S62"/>
    <mergeCell ref="P56:P57"/>
    <mergeCell ref="Q56:Q57"/>
    <mergeCell ref="R56:R57"/>
    <mergeCell ref="S56:S57"/>
    <mergeCell ref="S36:S37"/>
    <mergeCell ref="M113:M115"/>
    <mergeCell ref="N113:N115"/>
    <mergeCell ref="O113:O115"/>
    <mergeCell ref="P113:P114"/>
    <mergeCell ref="Q113:Q114"/>
    <mergeCell ref="R113:R114"/>
    <mergeCell ref="S113:S114"/>
    <mergeCell ref="O61:O63"/>
    <mergeCell ref="E85:W85"/>
    <mergeCell ref="E77:W77"/>
    <mergeCell ref="E78:W78"/>
    <mergeCell ref="E79:W79"/>
    <mergeCell ref="E80:W80"/>
    <mergeCell ref="E81:W81"/>
    <mergeCell ref="L87:L89"/>
    <mergeCell ref="M87:M89"/>
    <mergeCell ref="E83:W83"/>
    <mergeCell ref="E84:W84"/>
    <mergeCell ref="K97:K100"/>
    <mergeCell ref="E51:E55"/>
    <mergeCell ref="F51:F55"/>
    <mergeCell ref="H51:H54"/>
    <mergeCell ref="G51:G55"/>
    <mergeCell ref="G41:G45"/>
    <mergeCell ref="K41:K44"/>
    <mergeCell ref="S41:S42"/>
    <mergeCell ref="S46:S47"/>
    <mergeCell ref="S51:S52"/>
    <mergeCell ref="O41:O43"/>
    <mergeCell ref="E46:E50"/>
    <mergeCell ref="F46:F50"/>
    <mergeCell ref="H46:H49"/>
    <mergeCell ref="L41:L43"/>
    <mergeCell ref="M41:M43"/>
    <mergeCell ref="P46:P47"/>
    <mergeCell ref="Q46:Q47"/>
    <mergeCell ref="R46:R47"/>
    <mergeCell ref="P41:P42"/>
    <mergeCell ref="D46:D50"/>
    <mergeCell ref="Q41:Q42"/>
    <mergeCell ref="R41:R42"/>
    <mergeCell ref="D56:D60"/>
    <mergeCell ref="E56:E60"/>
    <mergeCell ref="F56:F60"/>
    <mergeCell ref="G56:G60"/>
    <mergeCell ref="H56:H59"/>
    <mergeCell ref="I56:I59"/>
    <mergeCell ref="J56:J59"/>
    <mergeCell ref="K56:K59"/>
    <mergeCell ref="L56:L58"/>
    <mergeCell ref="D41:D45"/>
    <mergeCell ref="E41:E45"/>
    <mergeCell ref="F41:F45"/>
    <mergeCell ref="H41:H44"/>
    <mergeCell ref="I41:I44"/>
    <mergeCell ref="N41:N43"/>
    <mergeCell ref="P51:P52"/>
    <mergeCell ref="O46:O48"/>
    <mergeCell ref="Q51:Q52"/>
    <mergeCell ref="R51:R52"/>
    <mergeCell ref="O51:O53"/>
    <mergeCell ref="J41:J44"/>
    <mergeCell ref="D61:D65"/>
    <mergeCell ref="E61:E65"/>
    <mergeCell ref="F61:F65"/>
    <mergeCell ref="H61:H64"/>
    <mergeCell ref="N51:N53"/>
    <mergeCell ref="G46:G50"/>
    <mergeCell ref="K46:K49"/>
    <mergeCell ref="G61:G65"/>
    <mergeCell ref="K61:K64"/>
    <mergeCell ref="N61:N63"/>
    <mergeCell ref="I61:I64"/>
    <mergeCell ref="J61:J64"/>
    <mergeCell ref="L61:L63"/>
    <mergeCell ref="M61:M63"/>
    <mergeCell ref="L51:L53"/>
    <mergeCell ref="M51:M53"/>
    <mergeCell ref="K51:K54"/>
    <mergeCell ref="D51:D55"/>
    <mergeCell ref="I51:I54"/>
    <mergeCell ref="J51:J54"/>
    <mergeCell ref="I46:I49"/>
    <mergeCell ref="J46:J49"/>
    <mergeCell ref="L46:L48"/>
    <mergeCell ref="M46:M48"/>
    <mergeCell ref="D18:D30"/>
    <mergeCell ref="E18:E30"/>
    <mergeCell ref="F18:F30"/>
    <mergeCell ref="M36:M38"/>
    <mergeCell ref="R36:R37"/>
    <mergeCell ref="O36:O38"/>
    <mergeCell ref="D36:D40"/>
    <mergeCell ref="E36:E40"/>
    <mergeCell ref="F36:F40"/>
    <mergeCell ref="H36:H39"/>
    <mergeCell ref="I36:I39"/>
    <mergeCell ref="J36:J39"/>
    <mergeCell ref="G36:G40"/>
    <mergeCell ref="D31:D35"/>
    <mergeCell ref="E31:E35"/>
    <mergeCell ref="F31:F35"/>
    <mergeCell ref="L10:M10"/>
    <mergeCell ref="P10:Q10"/>
    <mergeCell ref="L11:M11"/>
    <mergeCell ref="P11:Q11"/>
    <mergeCell ref="K36:K39"/>
    <mergeCell ref="L36:L38"/>
    <mergeCell ref="P13:P14"/>
    <mergeCell ref="P36:P37"/>
    <mergeCell ref="Q36:Q37"/>
    <mergeCell ref="L13:L15"/>
    <mergeCell ref="M13:M15"/>
    <mergeCell ref="N13:N15"/>
    <mergeCell ref="O13:O15"/>
    <mergeCell ref="Q13:Q14"/>
    <mergeCell ref="P31:P32"/>
    <mergeCell ref="Q31:Q32"/>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7:D91"/>
    <mergeCell ref="E87:E91"/>
    <mergeCell ref="D92:D96"/>
    <mergeCell ref="E92:E96"/>
    <mergeCell ref="F92:F96"/>
    <mergeCell ref="G92:G96"/>
    <mergeCell ref="H92:H95"/>
    <mergeCell ref="I92:I95"/>
    <mergeCell ref="J92:J95"/>
    <mergeCell ref="F87:F91"/>
    <mergeCell ref="G87:G91"/>
    <mergeCell ref="H87:H90"/>
    <mergeCell ref="I87:I90"/>
    <mergeCell ref="J87:J90"/>
    <mergeCell ref="K13:K16"/>
    <mergeCell ref="G18:G30"/>
    <mergeCell ref="N36:N38"/>
    <mergeCell ref="L97:L99"/>
    <mergeCell ref="Q92:Q93"/>
    <mergeCell ref="R92:R93"/>
    <mergeCell ref="S92:S93"/>
    <mergeCell ref="K92:K95"/>
    <mergeCell ref="K87:K90"/>
    <mergeCell ref="N92:N94"/>
    <mergeCell ref="O92:O94"/>
    <mergeCell ref="P92:P93"/>
    <mergeCell ref="S97:S98"/>
    <mergeCell ref="N97:N99"/>
    <mergeCell ref="O97:O99"/>
    <mergeCell ref="P97:P98"/>
    <mergeCell ref="Q97:Q98"/>
    <mergeCell ref="R97:R98"/>
    <mergeCell ref="L92:L94"/>
    <mergeCell ref="N87:N89"/>
    <mergeCell ref="O87:O89"/>
    <mergeCell ref="P87:P88"/>
    <mergeCell ref="Q87:Q88"/>
    <mergeCell ref="R87:R88"/>
    <mergeCell ref="S87:S88"/>
    <mergeCell ref="M92:M94"/>
    <mergeCell ref="M102:M104"/>
    <mergeCell ref="N102:N104"/>
    <mergeCell ref="O102:O104"/>
    <mergeCell ref="P102:P103"/>
    <mergeCell ref="Q102:Q103"/>
    <mergeCell ref="R102:R103"/>
    <mergeCell ref="S102:S103"/>
    <mergeCell ref="D97:D101"/>
    <mergeCell ref="E97:E101"/>
    <mergeCell ref="M97:M99"/>
    <mergeCell ref="D102:D106"/>
    <mergeCell ref="E102:E106"/>
    <mergeCell ref="F102:F106"/>
    <mergeCell ref="G102:G106"/>
    <mergeCell ref="H102:H105"/>
    <mergeCell ref="I102:I105"/>
    <mergeCell ref="J102:J105"/>
    <mergeCell ref="K102:K105"/>
    <mergeCell ref="L102:L104"/>
    <mergeCell ref="F97:F101"/>
    <mergeCell ref="G97:G101"/>
    <mergeCell ref="H97:H100"/>
    <mergeCell ref="I97:I100"/>
    <mergeCell ref="J97:J100"/>
    <mergeCell ref="S71:S72"/>
    <mergeCell ref="E66:E70"/>
    <mergeCell ref="F66:F70"/>
    <mergeCell ref="G66:G70"/>
    <mergeCell ref="H66:H69"/>
    <mergeCell ref="I66:I69"/>
    <mergeCell ref="J66:J69"/>
    <mergeCell ref="K66:K69"/>
    <mergeCell ref="L66:L68"/>
    <mergeCell ref="D66:D70"/>
    <mergeCell ref="M107:M109"/>
    <mergeCell ref="M66:M68"/>
    <mergeCell ref="N66:N68"/>
    <mergeCell ref="O66:O68"/>
    <mergeCell ref="P66:P67"/>
    <mergeCell ref="Q66:Q67"/>
    <mergeCell ref="R66:R67"/>
    <mergeCell ref="S66:S67"/>
    <mergeCell ref="D71:D75"/>
    <mergeCell ref="E71:E75"/>
    <mergeCell ref="F71:F75"/>
    <mergeCell ref="G71:G75"/>
    <mergeCell ref="H71:H74"/>
    <mergeCell ref="I71:I74"/>
    <mergeCell ref="J71:J74"/>
    <mergeCell ref="K71:K74"/>
    <mergeCell ref="L71:L73"/>
    <mergeCell ref="M71:M73"/>
    <mergeCell ref="N71:N73"/>
    <mergeCell ref="O71:O73"/>
    <mergeCell ref="P71:P72"/>
    <mergeCell ref="Q71:Q72"/>
    <mergeCell ref="R71:R72"/>
    <mergeCell ref="O18:O20"/>
    <mergeCell ref="S18:S19"/>
    <mergeCell ref="P18:P19"/>
    <mergeCell ref="Q18:Q19"/>
    <mergeCell ref="R18:R19"/>
    <mergeCell ref="K18:K21"/>
    <mergeCell ref="M18:M20"/>
    <mergeCell ref="L18:L20"/>
    <mergeCell ref="N18:N20"/>
    <mergeCell ref="J18:J21"/>
    <mergeCell ref="H18:H21"/>
    <mergeCell ref="I18:I21"/>
    <mergeCell ref="H22:H25"/>
    <mergeCell ref="I22:I25"/>
    <mergeCell ref="J22:J25"/>
    <mergeCell ref="K22:K25"/>
    <mergeCell ref="L22:L24"/>
    <mergeCell ref="M22:M24"/>
    <mergeCell ref="N22:N24"/>
    <mergeCell ref="S22:S23"/>
    <mergeCell ref="O22:O24"/>
    <mergeCell ref="P22:P23"/>
    <mergeCell ref="Q22:Q23"/>
    <mergeCell ref="R22:R23"/>
    <mergeCell ref="H26:H29"/>
    <mergeCell ref="I26:I29"/>
    <mergeCell ref="J26:J29"/>
    <mergeCell ref="K26:K29"/>
    <mergeCell ref="L26:L28"/>
    <mergeCell ref="M26:M28"/>
    <mergeCell ref="N26:N28"/>
    <mergeCell ref="S26:S27"/>
    <mergeCell ref="O26:O28"/>
    <mergeCell ref="P26:P27"/>
    <mergeCell ref="Q26:Q27"/>
    <mergeCell ref="R26:R27"/>
  </mergeCells>
  <dataValidations count="60">
    <dataValidation allowBlank="1" showInputMessage="1" showErrorMessage="1" prompt="Для выбора выполните двойной щелчок левой клавиши мыши по соответствующей ячейке." sqref="K46:K47 K13:K14 K56:K57 O56:O57 S56:S57 K51:K52 K36:K37 O46:O47 O51:O52 O36:O37 S46:S47 S51:S52 S36:S37 O13:O14 S13:S14 K41:K42 O41:O42 S41:S42 K87:K88 O87:O88 S87:S88 K92:K93 O92:O93 S92:S93 K102:K103 O102:O103 S102:S103 K97:K98 O97:O98 S61:S62 S97:S98 K61:K62 O61:O62 O139:O140 O113:O114 S113:S114 O118:O119 S118:S119 K113:K114 K118:K119 S107:S108 K134:K135 O134:O135 K129:K130 O129:O130 S134:S135 O123:O124 S129:S130 O66:O67 S66:S67 K66:K67 K71:K72 O71:O72 S71:S72 F87:F111 K107:K108 O107:O108 F113:F127 S123:S124 K123:K124 F129:F143 S139:S140 K139:K140 F13:F21 F30:F75 K31:K32 O31:O32 S31:S32"/>
    <dataValidation type="textLength" operator="lessThanOrEqual" allowBlank="1" showInputMessage="1" showErrorMessage="1" errorTitle="Ошибка" error="Допускается ввод не более 900 символов!" sqref="J46:J47 J13:J14 J56:J57 R56:R57 V56:W56 J51:J52 J36:J37 R46:R47 R13:R14 R51:R52 R36:R37 V46:W46 V13:W13 V51:W51 V36:W36 J41:J42 R41:R42 V41:W41 J87:J88 R87:R88 V87:W87 J92:J93 R92:R93 V92:W92 J102:J103 R102:R103 V102:W102 J97:J98 R97:R98 V97:W97 J61:J62 R61:R62 V61:W61 J113:J114 R113:R114 V113:W113 J118:J119 R118:R119 V118:W118 J134:J135 R134:R135 V134:W134 J129:J130 R129:R130 V129:W129 J66:J67 R66:R67 V66:W66 J71:J72 R71:R72 V71:W71 J107:J108 R107:R108 V107:W107 J123:J124 R123:R124 V123:W123 J139:J140 R139:R140 V139:W139 J31:J32 R31:R32 V31:W31">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6:N58 N51:N53 N36:N38 N46:N48 N13:N15 N41:N43 N87:N89 N102:N104 N92:N94 N97:N99 N61:N63 N113:N115 N118:N120 N134:N136 N129:N131 N66:N68 N71:N73 N107:N109 N123:N125 N139:N141 N31:N33">
      <formula1>DESCRIPTION_TERRITORY</formula1>
    </dataValidation>
    <dataValidation allowBlank="1" showInputMessage="1" showErrorMessage="1" prompt="Выберите виды деятельности, выполнив двойной щелчок левой кнопки мыши по ячейке." sqref="G113:G127 G129:G143 G87:G111 G13:G21 G30:G75"/>
    <dataValidation type="list" allowBlank="1" showInputMessage="1" showErrorMessage="1" errorTitle="Ошибка" error="Выберите значение из списка" prompt="Выберите значение из списка" sqref="E18:E21 E30">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Выберите виды деятельности, выполнив двойной щелчок левой кнопки мыши по ячейке." sqref="G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Для выбора выполните двойной щелчок левой клавиши мыши по соответствующей ячейке." sqref="K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allowBlank="1" showInputMessage="1" showErrorMessage="1" prompt="Для выбора выполните двойной щелчок левой клавиши мыши по соответствующей ячейке." sqref="O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type="textLength" operator="lessThanOrEqual" allowBlank="1" showInputMessage="1" showErrorMessage="1" errorTitle="Ошибка" error="Допускается ввод не более 900 символов!" sqref="V22">
      <formula1>900</formula1>
    </dataValidation>
    <dataValidation type="textLength" operator="lessThanOrEqual" allowBlank="1" showInputMessage="1" showErrorMessage="1" errorTitle="Ошибка" error="Допускается ввод не более 900 символов!" sqref="W22">
      <formula1>900</formula1>
    </dataValidation>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Выберите виды деятельности, выполнив двойной щелчок левой кнопки мыши по ячейке." sqref="G23"/>
    <dataValidation type="textLength" operator="lessThanOrEqual" allowBlank="1" showInputMessage="1" showErrorMessage="1" errorTitle="Ошибка" error="Допускается ввод не более 900 символов!" sqref="J2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type="textLength" operator="lessThanOrEqual" allowBlank="1" showInputMessage="1" showErrorMessage="1" errorTitle="Ошибка" error="Допускается ввод не более 900 символов!" sqref="R23">
      <formula1>900</formula1>
    </dataValidation>
    <dataValidation allowBlank="1" showInputMessage="1" showErrorMessage="1" prompt="Для выбора выполните двойной щелчок левой клавиши мыши по соответствующей ячейке." sqref="S23"/>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4"/>
    <dataValidation allowBlank="1" showInputMessage="1" showErrorMessage="1" prompt="Для выбора выполните двойной щелчок левой клавиши мыши по соответствующей ячейке." sqref="F25"/>
    <dataValidation allowBlank="1" showInputMessage="1" showErrorMessage="1" prompt="Выберите виды деятельности, выполнив двойной щелчок левой кнопки мыши по ячейке." sqref="G25"/>
    <dataValidation allowBlank="1" showInputMessage="1" showErrorMessage="1" prompt="Для выбора выполните двойной щелчок левой клавиши мыши по соответствующей ячейке." sqref="F26"/>
    <dataValidation allowBlank="1" showInputMessage="1" showErrorMessage="1" prompt="Выберите виды деятельности, выполнив двойной щелчок левой кнопки мыши по ячейке." sqref="G26"/>
    <dataValidation type="textLength" operator="lessThanOrEqual" allowBlank="1" showInputMessage="1" showErrorMessage="1" errorTitle="Ошибка" error="Допускается ввод не более 900 символов!" sqref="J26">
      <formula1>900</formula1>
    </dataValidation>
    <dataValidation allowBlank="1" showInputMessage="1" showErrorMessage="1" prompt="Для выбора выполните двойной щелчок левой клавиши мыши по соответствующей ячейке." sqref="K2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allowBlank="1" showInputMessage="1" showErrorMessage="1" prompt="Для выбора выполните двойной щелчок левой клавиши мыши по соответствующей ячейке." sqref="O26"/>
    <dataValidation type="textLength" operator="lessThanOrEqual" allowBlank="1" showInputMessage="1" showErrorMessage="1" errorTitle="Ошибка" error="Допускается ввод не более 900 символов!" sqref="R26">
      <formula1>900</formula1>
    </dataValidation>
    <dataValidation allowBlank="1" showInputMessage="1" showErrorMessage="1" prompt="Для выбора выполните двойной щелчок левой клавиши мыши по соответствующей ячейке." sqref="S26"/>
    <dataValidation type="textLength" operator="lessThanOrEqual" allowBlank="1" showInputMessage="1" showErrorMessage="1" errorTitle="Ошибка" error="Допускается ввод не более 900 символов!" sqref="V26">
      <formula1>900</formula1>
    </dataValidation>
    <dataValidation type="textLength" operator="lessThanOrEqual" allowBlank="1" showInputMessage="1" showErrorMessage="1" errorTitle="Ошибка" error="Допускается ввод не более 900 символов!" sqref="W26">
      <formula1>900</formula1>
    </dataValidation>
    <dataValidation allowBlank="1" showInputMessage="1" showErrorMessage="1" prompt="Для выбора выполните двойной щелчок левой клавиши мыши по соответствующей ячейке." sqref="F27"/>
    <dataValidation allowBlank="1" showInputMessage="1" showErrorMessage="1" prompt="Выберите виды деятельности, выполнив двойной щелчок левой кнопки мыши по ячейке." sqref="G27"/>
    <dataValidation type="textLength" operator="lessThanOrEqual" allowBlank="1" showInputMessage="1" showErrorMessage="1" errorTitle="Ошибка" error="Допускается ввод не более 900 символов!" sqref="J2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7"/>
    <dataValidation type="textLength" operator="lessThanOrEqual" allowBlank="1" showInputMessage="1" showErrorMessage="1" errorTitle="Ошибка" error="Допускается ввод не более 900 символов!" sqref="R27">
      <formula1>900</formula1>
    </dataValidation>
    <dataValidation allowBlank="1" showInputMessage="1" showErrorMessage="1" prompt="Для выбора выполните двойной щелчок левой клавиши мыши по соответствующей ячейке." sqref="S27"/>
    <dataValidation allowBlank="1" showInputMessage="1" showErrorMessage="1" prompt="Для выбора выполните двойной щелчок левой клавиши мыши по соответствующей ячейке." sqref="F28"/>
    <dataValidation allowBlank="1" showInputMessage="1" showErrorMessage="1" prompt="Выберите виды деятельности, выполнив двойной щелчок левой кнопки мыши по ячейке." sqref="G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F29"/>
    <dataValidation allowBlank="1" showInputMessage="1" showErrorMessage="1" prompt="Выберите виды деятельности, выполнив двойной щелчок левой кнопки мыши по ячейке." sqref="G29"/>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93AED8-337F-210E-1A4F-3555FC279A8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297</v>
      </c>
      <c r="M2" s="1555" t="s">
        <v>298</v>
      </c>
      <c r="R2" s="1555" t="s">
        <v>299</v>
      </c>
      <c r="S2" s="1555" t="s">
        <v>298</v>
      </c>
      <c r="X2" s="1555" t="s">
        <v>297</v>
      </c>
      <c r="Y2" s="1555" t="s">
        <v>298</v>
      </c>
      <c r="AD2" s="1555" t="s">
        <v>297</v>
      </c>
      <c r="AE2" s="1555" t="s">
        <v>298</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300</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ЗАО "Пансионат отдыха "Ярославль"</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90</v>
      </c>
      <c r="E8" s="2129" t="s">
        <v>108</v>
      </c>
      <c r="F8" s="2194" t="s">
        <v>125</v>
      </c>
      <c r="G8" s="2195"/>
      <c r="H8" s="2194" t="s">
        <v>90</v>
      </c>
      <c r="I8" s="2195"/>
      <c r="J8" s="2129" t="s">
        <v>126</v>
      </c>
      <c r="K8" s="1558"/>
      <c r="L8" s="2198" t="s">
        <v>301</v>
      </c>
      <c r="M8" s="2198"/>
      <c r="N8" s="2198"/>
      <c r="O8" s="2198"/>
      <c r="P8" s="2198"/>
      <c r="Q8" s="1559"/>
      <c r="R8" s="2098" t="s">
        <v>302</v>
      </c>
      <c r="S8" s="2199"/>
      <c r="T8" s="2199"/>
      <c r="U8" s="2199"/>
      <c r="V8" s="2199"/>
      <c r="W8" s="1559"/>
      <c r="X8" s="2200" t="s">
        <v>303</v>
      </c>
      <c r="Y8" s="2200"/>
      <c r="Z8" s="2200"/>
      <c r="AA8" s="2200"/>
      <c r="AB8" s="2200"/>
      <c r="AC8" s="1560"/>
      <c r="AD8" s="2129" t="s">
        <v>304</v>
      </c>
      <c r="AE8" s="2129"/>
      <c r="AF8" s="2129"/>
      <c r="AG8" s="2129"/>
      <c r="AH8" s="2103"/>
      <c r="AI8" s="2129" t="s">
        <v>305</v>
      </c>
      <c r="AJ8" s="1576"/>
      <c r="BM8" s="295">
        <v>32</v>
      </c>
    </row>
    <row customHeight="1" ht="23.25">
      <c r="D9" s="2129"/>
      <c r="E9" s="2129"/>
      <c r="F9" s="2177" t="s">
        <v>91</v>
      </c>
      <c r="G9" s="2177" t="s">
        <v>131</v>
      </c>
      <c r="H9" s="2196"/>
      <c r="I9" s="2197"/>
      <c r="J9" s="2103"/>
      <c r="K9" s="1561"/>
      <c r="L9" s="2129" t="s">
        <v>306</v>
      </c>
      <c r="M9" s="2103"/>
      <c r="N9" s="2194" t="s">
        <v>90</v>
      </c>
      <c r="O9" s="2195"/>
      <c r="P9" s="2129" t="s">
        <v>132</v>
      </c>
      <c r="Q9" s="1558"/>
      <c r="R9" s="2129" t="s">
        <v>306</v>
      </c>
      <c r="S9" s="2103"/>
      <c r="T9" s="2194" t="s">
        <v>90</v>
      </c>
      <c r="U9" s="2195"/>
      <c r="V9" s="2129" t="s">
        <v>132</v>
      </c>
      <c r="W9" s="1558"/>
      <c r="X9" s="2129" t="s">
        <v>306</v>
      </c>
      <c r="Y9" s="2103"/>
      <c r="Z9" s="2194" t="s">
        <v>90</v>
      </c>
      <c r="AA9" s="2195"/>
      <c r="AB9" s="2129" t="s">
        <v>307</v>
      </c>
      <c r="AC9" s="1558"/>
      <c r="AD9" s="2129" t="s">
        <v>306</v>
      </c>
      <c r="AE9" s="2103"/>
      <c r="AF9" s="2194" t="s">
        <v>90</v>
      </c>
      <c r="AG9" s="2195"/>
      <c r="AH9" s="2103" t="s">
        <v>307</v>
      </c>
      <c r="AI9" s="2129"/>
      <c r="AJ9" s="1576"/>
      <c r="BM9" s="295">
        <v>22</v>
      </c>
    </row>
    <row customHeight="1" ht="24">
      <c r="D10" s="2177"/>
      <c r="E10" s="2177"/>
      <c r="F10" s="2201"/>
      <c r="G10" s="2201"/>
      <c r="H10" s="2202"/>
      <c r="I10" s="2203"/>
      <c r="J10" s="2194"/>
      <c r="K10" s="1561"/>
      <c r="L10" s="1580" t="s">
        <v>308</v>
      </c>
      <c r="M10" s="1575" t="s">
        <v>309</v>
      </c>
      <c r="N10" s="2196"/>
      <c r="O10" s="2197"/>
      <c r="P10" s="2177"/>
      <c r="Q10" s="1558"/>
      <c r="R10" s="1580" t="s">
        <v>308</v>
      </c>
      <c r="S10" s="1575" t="s">
        <v>309</v>
      </c>
      <c r="T10" s="2196"/>
      <c r="U10" s="2197"/>
      <c r="V10" s="2177"/>
      <c r="W10" s="1558"/>
      <c r="X10" s="1580" t="s">
        <v>308</v>
      </c>
      <c r="Y10" s="1575" t="s">
        <v>309</v>
      </c>
      <c r="Z10" s="2196"/>
      <c r="AA10" s="2197"/>
      <c r="AB10" s="2177"/>
      <c r="AC10" s="1558"/>
      <c r="AD10" s="1580" t="s">
        <v>308</v>
      </c>
      <c r="AE10" s="1575" t="s">
        <v>309</v>
      </c>
      <c r="AF10" s="2196"/>
      <c r="AG10" s="2197"/>
      <c r="AH10" s="2194"/>
      <c r="AI10" s="2177"/>
      <c r="AJ10" s="1576"/>
      <c r="AK10" s="256" t="s">
        <v>310</v>
      </c>
      <c r="AL10" s="256" t="s">
        <v>133</v>
      </c>
      <c r="BM10" s="295">
        <v>23</v>
      </c>
    </row>
    <row customHeight="1" ht="15">
      <c r="D11" s="2185" t="s">
        <v>112</v>
      </c>
      <c r="E11" s="2181" t="s">
        <v>311</v>
      </c>
      <c r="F11" s="2181" t="s">
        <v>312</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113</v>
      </c>
      <c r="E17" s="2181" t="s">
        <v>311</v>
      </c>
      <c r="F17" s="2181" t="s">
        <v>313</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92</v>
      </c>
      <c r="E23" s="2181" t="s">
        <v>311</v>
      </c>
      <c r="F23" s="2181" t="s">
        <v>314</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100</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93</v>
      </c>
      <c r="E29" s="2181" t="s">
        <v>311</v>
      </c>
      <c r="F29" s="2181" t="s">
        <v>315</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114</v>
      </c>
      <c r="E35" s="2181" t="s">
        <v>311</v>
      </c>
      <c r="F35" s="2181" t="s">
        <v>316</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84</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FFAF9F-27C7-0CC4-3153-34F67361B74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317</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ЗАО "Пансионат отдыха "Ярославль"</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318</v>
      </c>
      <c r="E8" s="2207"/>
      <c r="F8" s="2207"/>
      <c r="G8" s="2210" t="s">
        <v>319</v>
      </c>
      <c r="J8" s="457">
        <v>11</v>
      </c>
    </row>
    <row customHeight="1" ht="11.549999999999999">
      <c r="A9" s="459"/>
      <c r="B9" s="504"/>
      <c r="C9" s="459"/>
      <c r="D9" s="474" t="s">
        <v>90</v>
      </c>
      <c r="E9" s="448" t="s">
        <v>320</v>
      </c>
      <c r="F9" s="448" t="s">
        <v>321</v>
      </c>
      <c r="G9" s="2211"/>
      <c r="J9" s="457">
        <v>11</v>
      </c>
    </row>
    <row customHeight="1" ht="12" hidden="1">
      <c r="A10" s="459"/>
      <c r="B10" s="504"/>
      <c r="C10" s="459"/>
      <c r="D10" s="466"/>
      <c r="E10" s="466"/>
      <c r="F10" s="466"/>
      <c r="G10" s="466"/>
      <c r="J10" s="457">
        <v>0</v>
      </c>
    </row>
    <row customHeight="1" ht="22.5" hidden="1">
      <c r="A11" s="459"/>
      <c r="B11" s="504"/>
      <c r="C11" s="459"/>
      <c r="D11" s="1011" t="s">
        <v>112</v>
      </c>
      <c r="E11" s="1014" t="s">
        <v>322</v>
      </c>
      <c r="F11" s="1013" t="str">
        <f>IF(region_name="","",region_name)</f>
        <v>Ярославская область</v>
      </c>
      <c r="G11" s="1014" t="s">
        <v>323</v>
      </c>
      <c r="H11" s="477"/>
      <c r="J11" s="457">
        <v>0</v>
      </c>
    </row>
    <row customHeight="1" ht="22.5" hidden="1">
      <c r="A12" s="459"/>
      <c r="B12" s="504"/>
      <c r="C12" s="459"/>
      <c r="D12" s="447" t="s">
        <v>112</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324</v>
      </c>
      <c r="G12" s="476"/>
      <c r="H12" s="477"/>
      <c r="J12" s="457">
        <v>0</v>
      </c>
    </row>
    <row customHeight="1" ht="23.25">
      <c r="A13" s="459"/>
      <c r="B13" s="504"/>
      <c r="C13" s="459"/>
      <c r="D13" s="447" t="s">
        <v>112</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325</v>
      </c>
      <c r="E14" s="1012" t="s">
        <v>326</v>
      </c>
      <c r="F14" s="1013" t="str">
        <f>IF(inn="","",inn)</f>
        <v>7627015577</v>
      </c>
      <c r="G14" s="1014" t="s">
        <v>327</v>
      </c>
      <c r="H14" s="477"/>
      <c r="J14" s="457">
        <v>0</v>
      </c>
    </row>
    <row customHeight="1" ht="22.5" hidden="1">
      <c r="A15" s="459"/>
      <c r="B15" s="504"/>
      <c r="C15" s="459"/>
      <c r="D15" s="1011" t="s">
        <v>328</v>
      </c>
      <c r="E15" s="1012" t="s">
        <v>329</v>
      </c>
      <c r="F15" s="1013" t="str">
        <f>IF(kpp="","",kpp)</f>
        <v>762701001</v>
      </c>
      <c r="G15" s="1014" t="s">
        <v>330</v>
      </c>
      <c r="H15" s="477"/>
      <c r="J15" s="457">
        <v>0</v>
      </c>
    </row>
    <row customHeight="1" ht="39">
      <c r="A16" s="459"/>
      <c r="B16" s="504"/>
      <c r="C16" s="459"/>
      <c r="D16" s="447" t="s">
        <v>113</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92</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93</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c r="A19" s="2204" t="s">
        <v>331</v>
      </c>
      <c r="B19" s="504"/>
      <c r="C19" s="2215"/>
      <c r="D19" s="447" t="str">
        <f>A19</f>
        <v>5.1</v>
      </c>
      <c r="E19" s="444" t="s">
        <v>332</v>
      </c>
      <c r="F19" s="445" t="s">
        <v>324</v>
      </c>
      <c r="G19" s="446" t="s">
        <v>333</v>
      </c>
      <c r="H19" s="477"/>
      <c r="I19" s="854"/>
      <c r="J19" s="457">
        <v>0</v>
      </c>
    </row>
    <row customHeight="1" ht="24">
      <c r="A20" s="2204"/>
      <c r="B20" s="504"/>
      <c r="C20" s="2215"/>
      <c r="D20" s="442" t="str">
        <f>D19&amp;".1"</f>
        <v>5.1.1</v>
      </c>
      <c r="E20" s="441" t="s">
        <v>334</v>
      </c>
      <c r="F20" s="2679" t="s">
        <v>28</v>
      </c>
      <c r="G20" s="476"/>
      <c r="H20" s="477"/>
      <c r="I20" s="854"/>
      <c r="J20" s="457">
        <v>0</v>
      </c>
    </row>
    <row customHeight="1" ht="22.5">
      <c r="A21" s="2204"/>
      <c r="B21" s="504"/>
      <c r="C21" s="2215"/>
      <c r="D21" s="442" t="str">
        <f>D19&amp;".2"</f>
        <v>5.1.2</v>
      </c>
      <c r="E21" s="441" t="s">
        <v>335</v>
      </c>
      <c r="F21" s="2680" t="s">
        <v>28</v>
      </c>
      <c r="G21" s="446" t="s">
        <v>336</v>
      </c>
      <c r="H21" s="477"/>
      <c r="I21" s="854"/>
      <c r="J21" s="457">
        <v>0</v>
      </c>
    </row>
    <row customHeight="1" ht="22.5">
      <c r="A22" s="2204"/>
      <c r="B22" s="504"/>
      <c r="C22" s="2215"/>
      <c r="D22" s="442" t="str">
        <f>D19&amp;".3"</f>
        <v>5.1.3</v>
      </c>
      <c r="E22" s="441" t="s">
        <v>337</v>
      </c>
      <c r="F22" s="2679" t="s">
        <v>28</v>
      </c>
      <c r="G22" s="476"/>
      <c r="H22" s="477"/>
      <c r="I22" s="854"/>
      <c r="J22" s="457">
        <v>0</v>
      </c>
    </row>
    <row customHeight="1" ht="22.5">
      <c r="A23" s="2204"/>
      <c r="B23" s="504"/>
      <c r="C23" s="2215"/>
      <c r="D23" s="442" t="str">
        <f>D19&amp;".4"</f>
        <v>5.1.4</v>
      </c>
      <c r="E23" s="441" t="s">
        <v>338</v>
      </c>
      <c r="F23" s="2679" t="s">
        <v>28</v>
      </c>
      <c r="G23" s="446" t="s">
        <v>339</v>
      </c>
      <c r="H23" s="477"/>
      <c r="I23" s="854"/>
      <c r="J23" s="457">
        <v>0</v>
      </c>
    </row>
    <row customHeight="1" ht="22.5">
      <c r="A24" s="1980"/>
      <c r="B24" s="504"/>
      <c r="C24" s="494"/>
      <c r="D24" s="469"/>
      <c r="E24" s="1170" t="s">
        <v>340</v>
      </c>
      <c r="F24" s="470"/>
      <c r="G24" s="471"/>
      <c r="H24" s="477"/>
      <c r="I24" s="854"/>
      <c r="J24" s="457">
        <v>0</v>
      </c>
    </row>
    <row s="503" customFormat="1" customHeight="1" ht="24.75" hidden="1">
      <c r="A25" s="459"/>
      <c r="B25" s="504"/>
      <c r="C25" s="504"/>
      <c r="D25" s="1008" t="s">
        <v>92</v>
      </c>
      <c r="E25" s="1010" t="s">
        <v>341</v>
      </c>
      <c r="F25" s="1015" t="s">
        <v>324</v>
      </c>
      <c r="G25" s="1010"/>
      <c r="J25" s="503">
        <v>0</v>
      </c>
    </row>
    <row s="503" customFormat="1" customHeight="1" ht="11.25" hidden="1">
      <c r="A26" s="459"/>
      <c r="B26" s="504"/>
      <c r="C26" s="504"/>
      <c r="D26" s="1008" t="s">
        <v>342</v>
      </c>
      <c r="E26" s="1009" t="s">
        <v>343</v>
      </c>
      <c r="F26" s="1015" t="s">
        <v>324</v>
      </c>
      <c r="G26" s="1010"/>
      <c r="J26" s="503">
        <v>0</v>
      </c>
    </row>
    <row s="503" customFormat="1" customHeight="1" ht="11.25" hidden="1">
      <c r="A27" s="459"/>
      <c r="B27" s="504"/>
      <c r="C27" s="504"/>
      <c r="D27" s="1008" t="s">
        <v>344</v>
      </c>
      <c r="E27" s="1016" t="s">
        <v>345</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346</v>
      </c>
      <c r="E28" s="1016" t="s">
        <v>347</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348</v>
      </c>
      <c r="E29" s="1016" t="s">
        <v>349</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350</v>
      </c>
      <c r="E30" s="1009" t="s">
        <v>351</v>
      </c>
      <c r="F30" s="1017"/>
      <c r="G30" s="1010"/>
      <c r="J30" s="503">
        <v>0</v>
      </c>
    </row>
    <row s="503" customFormat="1" customHeight="1" ht="11.25" hidden="1">
      <c r="A31" s="459"/>
      <c r="B31" s="504"/>
      <c r="C31" s="504"/>
      <c r="D31" s="1008" t="s">
        <v>352</v>
      </c>
      <c r="E31" s="1009" t="s">
        <v>353</v>
      </c>
      <c r="F31" s="1017"/>
      <c r="G31" s="1010"/>
      <c r="J31" s="503">
        <v>0</v>
      </c>
    </row>
    <row s="503" customFormat="1" customHeight="1" ht="11.25" hidden="1">
      <c r="A32" s="459"/>
      <c r="B32" s="504"/>
      <c r="C32" s="504"/>
      <c r="D32" s="1008" t="s">
        <v>354</v>
      </c>
      <c r="E32" s="1009" t="s">
        <v>355</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324</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356</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356</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324</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357</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358</v>
      </c>
      <c r="H44" s="477"/>
      <c r="J44" s="457">
        <v>22</v>
      </c>
    </row>
    <row customHeight="1" ht="23.25">
      <c r="A45" s="459"/>
      <c r="B45" s="504"/>
      <c r="C45" s="459"/>
      <c r="D45" s="442">
        <f>D44+1</f>
        <v>12</v>
      </c>
      <c r="E45" s="440" t="s">
        <v>359</v>
      </c>
      <c r="F45" s="445" t="s">
        <v>324</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360</v>
      </c>
      <c r="H46" s="477"/>
      <c r="J46" s="457">
        <v>23</v>
      </c>
    </row>
    <row customHeight="1" ht="24">
      <c r="A47" s="2204"/>
      <c r="B47" s="504"/>
      <c r="C47" s="494"/>
      <c r="D47" s="442" t="str">
        <f>D45&amp;".2"</f>
        <v>12.2</v>
      </c>
      <c r="E47" s="444" t="s">
        <v>361</v>
      </c>
      <c r="F47" s="492"/>
      <c r="G47" s="439" t="s">
        <v>362</v>
      </c>
      <c r="H47" s="477"/>
      <c r="J47" s="457">
        <v>23</v>
      </c>
    </row>
    <row customHeight="1" ht="24">
      <c r="A48" s="2204"/>
      <c r="B48" s="504"/>
      <c r="C48" s="494"/>
      <c r="D48" s="442" t="str">
        <f>D45&amp;".3"</f>
        <v>12.3</v>
      </c>
      <c r="E48" s="444" t="s">
        <v>363</v>
      </c>
      <c r="F48" s="492"/>
      <c r="G48" s="439" t="s">
        <v>364</v>
      </c>
      <c r="H48" s="477"/>
      <c r="J48" s="457">
        <v>23</v>
      </c>
    </row>
    <row customHeight="1" ht="24">
      <c r="A49" s="2204"/>
      <c r="B49" s="504"/>
      <c r="C49" s="494"/>
      <c r="D49" s="442" t="str">
        <f>IF(TEMPLATE_SPHERE="TKO",D45&amp;".0",D45&amp;".4")</f>
        <v>12.4</v>
      </c>
      <c r="E49" s="438" t="s">
        <v>365</v>
      </c>
      <c r="F49" s="1687"/>
      <c r="G49" s="1764" t="s">
        <v>366</v>
      </c>
      <c r="H49" s="477"/>
      <c r="J49" s="457">
        <v>23</v>
      </c>
    </row>
    <row customHeight="1" ht="24">
      <c r="A50" s="459"/>
      <c r="B50" s="504"/>
      <c r="C50" s="459"/>
      <c r="D50" s="469"/>
      <c r="E50" s="417" t="s">
        <v>367</v>
      </c>
      <c r="F50" s="470"/>
      <c r="G50" s="1764" t="s">
        <v>368</v>
      </c>
      <c r="H50" s="478"/>
      <c r="J50" s="457">
        <v>23</v>
      </c>
    </row>
    <row customHeight="1" ht="24">
      <c r="A51" s="860"/>
      <c r="B51" s="504"/>
      <c r="C51" s="494"/>
      <c r="D51" s="442">
        <f>D45+1</f>
        <v>13</v>
      </c>
      <c r="E51" s="530" t="s">
        <v>369</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84</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041F8-BB2D-5145-FA6A-F06F18D9DB8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370</v>
      </c>
      <c r="I1" s="2219"/>
      <c r="J1" s="2219"/>
      <c r="K1" s="2219"/>
      <c r="L1" s="2219"/>
      <c r="M1" s="2219"/>
      <c r="N1" s="2219"/>
      <c r="O1" s="2219"/>
      <c r="P1" s="2219"/>
      <c r="Q1" s="2219"/>
      <c r="R1" s="2219"/>
      <c r="T1" s="2219" t="s">
        <v>371</v>
      </c>
      <c r="U1" s="2219"/>
      <c r="V1" s="2219"/>
      <c r="X1" s="2219" t="s">
        <v>372</v>
      </c>
      <c r="Y1" s="2219"/>
      <c r="Z1" s="2219"/>
      <c r="AB1" s="2219" t="s">
        <v>373</v>
      </c>
      <c r="AC1" s="2219"/>
      <c r="AT1" s="449" t="s">
        <v>14</v>
      </c>
    </row>
    <row customHeight="1" ht="14.25" hidden="1">
      <c r="AT2" s="449">
        <v>0</v>
      </c>
    </row>
    <row s="1615" customFormat="1" customHeight="1" ht="5.25">
      <c r="C3" s="703"/>
      <c r="D3" s="704"/>
      <c r="E3" s="704"/>
      <c r="F3" s="704"/>
      <c r="G3" s="704"/>
      <c r="H3" s="704" t="s">
        <v>374</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ЗАО "Пансионат отдыха "Ярославль"</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318</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319</v>
      </c>
      <c r="AF7" s="2225" t="s">
        <v>319</v>
      </c>
      <c r="AG7" s="2225" t="s">
        <v>319</v>
      </c>
      <c r="AH7" s="2225" t="s">
        <v>319</v>
      </c>
      <c r="AT7" s="449">
        <v>14</v>
      </c>
    </row>
    <row customHeight="1" ht="27.299999999999997">
      <c r="C8" s="452"/>
      <c r="D8" s="2129" t="s">
        <v>90</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375</v>
      </c>
      <c r="I8" s="2228" t="s">
        <v>376</v>
      </c>
      <c r="J8" s="2225" t="s">
        <v>377</v>
      </c>
      <c r="K8" s="2225"/>
      <c r="L8" s="2225"/>
      <c r="M8" s="2220"/>
      <c r="N8" s="2225" t="s">
        <v>378</v>
      </c>
      <c r="O8" s="2225"/>
      <c r="P8" s="2225" t="s">
        <v>379</v>
      </c>
      <c r="Q8" s="2225"/>
      <c r="R8" s="2232" t="s">
        <v>380</v>
      </c>
      <c r="S8" s="826"/>
      <c r="T8" s="2230" t="s">
        <v>381</v>
      </c>
      <c r="U8" s="2230" t="s">
        <v>382</v>
      </c>
      <c r="V8" s="2230" t="s">
        <v>383</v>
      </c>
      <c r="W8" s="828"/>
      <c r="X8" s="2230" t="s">
        <v>384</v>
      </c>
      <c r="Y8" s="2230" t="s">
        <v>385</v>
      </c>
      <c r="Z8" s="2230" t="s">
        <v>386</v>
      </c>
      <c r="AA8" s="828"/>
      <c r="AB8" s="2230" t="s">
        <v>387</v>
      </c>
      <c r="AC8" s="2230" t="s">
        <v>380</v>
      </c>
      <c r="AD8" s="828"/>
      <c r="AE8" s="2225"/>
      <c r="AF8" s="2225"/>
      <c r="AG8" s="2225"/>
      <c r="AH8" s="2225"/>
      <c r="AT8" s="449">
        <v>26</v>
      </c>
    </row>
    <row customHeight="1" ht="46.199999999999996">
      <c r="C9" s="452"/>
      <c r="D9" s="2129"/>
      <c r="E9" s="2225"/>
      <c r="F9" s="2225"/>
      <c r="G9" s="831"/>
      <c r="H9" s="2227"/>
      <c r="I9" s="2229"/>
      <c r="J9" s="427" t="s">
        <v>388</v>
      </c>
      <c r="K9" s="427" t="s">
        <v>389</v>
      </c>
      <c r="L9" s="427" t="s">
        <v>390</v>
      </c>
      <c r="M9" s="433" t="s">
        <v>391</v>
      </c>
      <c r="N9" s="427" t="s">
        <v>392</v>
      </c>
      <c r="O9" s="427" t="s">
        <v>391</v>
      </c>
      <c r="P9" s="427" t="s">
        <v>393</v>
      </c>
      <c r="Q9" s="427" t="s">
        <v>391</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394</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112</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395</v>
      </c>
      <c r="AF12" s="2223" t="s">
        <v>396</v>
      </c>
      <c r="AG12" s="2223" t="s">
        <v>397</v>
      </c>
      <c r="AH12" s="2223" t="s">
        <v>398</v>
      </c>
      <c r="AI12" s="449"/>
      <c r="AM12" s="513"/>
      <c r="AP12" s="502" t="s">
        <v>399</v>
      </c>
      <c r="AQ12" s="502" t="s">
        <v>399</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84</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40279-DFDB-C748-5598-B03F37637E4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370</v>
      </c>
      <c r="I1" s="2219"/>
      <c r="V1" s="1609" t="s">
        <v>14</v>
      </c>
    </row>
    <row s="1637" customFormat="1" customHeight="1" ht="14.25" hidden="1">
      <c r="C2" s="1621"/>
      <c r="D2" s="2235" t="s">
        <v>112</v>
      </c>
      <c r="E2" s="2237"/>
      <c r="F2" s="1627"/>
      <c r="G2" s="1622" t="s">
        <v>112</v>
      </c>
      <c r="H2" s="1625"/>
      <c r="I2" s="1623"/>
      <c r="L2" s="1624"/>
      <c r="M2" s="1624"/>
      <c r="N2" s="1624"/>
      <c r="O2" s="1624" t="s">
        <v>400</v>
      </c>
      <c r="P2" s="1624"/>
      <c r="Q2" s="1624"/>
      <c r="R2" s="1626" t="s">
        <v>399</v>
      </c>
      <c r="S2" s="1626" t="s">
        <v>399</v>
      </c>
      <c r="T2" s="1624"/>
      <c r="U2" s="1624"/>
      <c r="V2" s="1620">
        <v>0</v>
      </c>
    </row>
    <row s="1637" customFormat="1" customHeight="1" ht="14.25" hidden="1">
      <c r="C3" s="1621"/>
      <c r="D3" s="2236"/>
      <c r="E3" s="2238"/>
      <c r="F3" s="407"/>
      <c r="G3" s="871"/>
      <c r="H3" s="871" t="s">
        <v>401</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374</v>
      </c>
      <c r="I5" s="704"/>
      <c r="J5" s="704"/>
      <c r="L5" s="1616"/>
      <c r="M5" s="1616"/>
      <c r="N5" s="1616"/>
      <c r="O5" s="1616"/>
      <c r="P5" s="1616"/>
      <c r="Q5" s="1616"/>
      <c r="R5" s="1616"/>
      <c r="S5" s="1616"/>
      <c r="T5" s="1616"/>
      <c r="U5" s="1616"/>
      <c r="V5" s="1615">
        <v>5</v>
      </c>
    </row>
    <row customHeight="1" ht="29.25">
      <c r="C6" s="1518"/>
      <c r="D6" s="2239" t="s">
        <v>402</v>
      </c>
      <c r="E6" s="2239"/>
      <c r="F6" s="2239"/>
      <c r="G6" s="2239"/>
      <c r="H6" s="2239"/>
      <c r="I6" s="2239"/>
      <c r="J6" s="493"/>
      <c r="K6" s="1617"/>
      <c r="V6" s="1609">
        <v>28</v>
      </c>
    </row>
    <row customHeight="1" ht="18">
      <c r="C7" s="1518"/>
      <c r="D7" s="2178" t="str">
        <f>IF(org=0,"Не определено",org)</f>
        <v>ЗАО "Пансионат отдыха "Ярославль"</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318</v>
      </c>
      <c r="E10" s="2221"/>
      <c r="F10" s="2221"/>
      <c r="G10" s="2221"/>
      <c r="H10" s="2221"/>
      <c r="I10" s="2221"/>
      <c r="J10" s="2225" t="s">
        <v>319</v>
      </c>
      <c r="V10" s="1609">
        <v>14</v>
      </c>
    </row>
    <row customHeight="1" ht="27.299999999999997">
      <c r="C11" s="1518"/>
      <c r="D11" s="2129" t="s">
        <v>90</v>
      </c>
      <c r="E11" s="2225" t="s">
        <v>108</v>
      </c>
      <c r="F11" s="2194" t="s">
        <v>90</v>
      </c>
      <c r="G11" s="2195"/>
      <c r="H11" s="2177" t="s">
        <v>403</v>
      </c>
      <c r="I11" s="2177" t="s">
        <v>404</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394</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112</v>
      </c>
      <c r="E14" s="2237"/>
      <c r="F14" s="1619"/>
      <c r="G14" s="1618" t="s">
        <v>112</v>
      </c>
      <c r="H14" s="1625"/>
      <c r="I14" s="1623"/>
      <c r="J14" s="2171" t="s">
        <v>405</v>
      </c>
      <c r="K14" s="1609"/>
      <c r="R14" s="502" t="s">
        <v>399</v>
      </c>
      <c r="S14" s="502" t="s">
        <v>399</v>
      </c>
      <c r="V14" s="1609">
        <v>14</v>
      </c>
    </row>
    <row customHeight="1" ht="14.699999999999998">
      <c r="A15" s="1609"/>
      <c r="C15" s="1518"/>
      <c r="D15" s="2236"/>
      <c r="E15" s="2238"/>
      <c r="F15" s="407"/>
      <c r="G15" s="871"/>
      <c r="H15" s="871" t="s">
        <v>401</v>
      </c>
      <c r="I15" s="315"/>
      <c r="J15" s="2172"/>
      <c r="K15" s="1609"/>
      <c r="R15" s="502"/>
      <c r="S15" s="502"/>
      <c r="V15" s="1609">
        <v>14</v>
      </c>
    </row>
    <row customHeight="1" ht="14.699999999999998">
      <c r="A16" s="1609"/>
      <c r="C16" s="1518"/>
      <c r="D16" s="407"/>
      <c r="E16" s="871" t="s">
        <v>124</v>
      </c>
      <c r="F16" s="315"/>
      <c r="G16" s="315"/>
      <c r="H16" s="408"/>
      <c r="I16" s="408"/>
      <c r="J16" s="2173"/>
      <c r="K16" s="1609"/>
      <c r="V16" s="1609">
        <v>14</v>
      </c>
    </row>
    <row customHeight="1" ht="14.699999999999998">
      <c r="K17" s="1609"/>
      <c r="V17" s="1609">
        <v>14</v>
      </c>
    </row>
    <row customHeight="1" ht="22.5" hidden="1">
      <c r="A18" s="1610" t="s">
        <v>84</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C35C6D-2128-6B37-6668-EDEA2CEBE1B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85</v>
      </c>
      <c r="H1" s="491" t="s">
        <v>86</v>
      </c>
      <c r="I1" s="491" t="s">
        <v>87</v>
      </c>
      <c r="P1" s="491" t="s">
        <v>85</v>
      </c>
      <c r="Q1" s="491" t="s">
        <v>86</v>
      </c>
      <c r="R1" s="491" t="s">
        <v>87</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406</v>
      </c>
      <c r="F4" s="2240"/>
      <c r="G4" s="2241"/>
      <c r="H4" s="2241"/>
      <c r="I4" s="2242"/>
      <c r="J4" s="493"/>
      <c r="K4" s="455"/>
      <c r="L4" s="455"/>
      <c r="W4" s="449">
        <v>22</v>
      </c>
    </row>
    <row s="1637" customFormat="1" customHeight="1" ht="18">
      <c r="A5" s="761"/>
      <c r="D5" s="824"/>
      <c r="E5" s="2216" t="str">
        <f>IF(org=0,"Не определено",org)</f>
        <v>ЗАО "Пансионат отдыха "Ярославль"</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318</v>
      </c>
      <c r="F7" s="2210"/>
      <c r="G7" s="2211"/>
      <c r="H7" s="2211"/>
      <c r="I7" s="2211"/>
      <c r="J7" s="2211"/>
      <c r="K7" s="2211"/>
      <c r="L7" s="2225" t="s">
        <v>319</v>
      </c>
      <c r="W7" s="449">
        <v>14</v>
      </c>
    </row>
    <row customHeight="1" ht="48.29999999999999">
      <c r="D8" s="452"/>
      <c r="E8" s="475" t="s">
        <v>90</v>
      </c>
      <c r="F8" s="825"/>
      <c r="G8" s="467" t="s">
        <v>88</v>
      </c>
      <c r="H8" s="467" t="s">
        <v>89</v>
      </c>
      <c r="I8" s="416" t="s">
        <v>87</v>
      </c>
      <c r="J8" s="416" t="s">
        <v>407</v>
      </c>
      <c r="K8" s="416" t="s">
        <v>408</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409</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68</v>
      </c>
      <c r="K12" s="1166" t="s">
        <v>28</v>
      </c>
      <c r="L12" s="2243"/>
      <c r="M12" s="513"/>
      <c r="N12" s="513"/>
      <c r="O12" s="513"/>
      <c r="P12" s="518" t="s">
        <v>410</v>
      </c>
      <c r="Q12" s="518" t="s">
        <v>411</v>
      </c>
      <c r="R12" s="519" t="s">
        <v>412</v>
      </c>
      <c r="S12" s="513" t="s">
        <v>413</v>
      </c>
      <c r="T12" s="513"/>
      <c r="U12" s="513"/>
      <c r="V12" s="513"/>
      <c r="W12" s="482">
        <v>14</v>
      </c>
    </row>
    <row customHeight="1" ht="15.75">
      <c r="A13" s="2101"/>
      <c r="B13" s="507"/>
      <c r="D13" s="508"/>
      <c r="E13" s="407"/>
      <c r="F13" s="531"/>
      <c r="G13" s="418" t="s">
        <v>105</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84</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C63298-367D-5C08-47C4-2B05418597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126</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414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415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416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417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419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420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421</v>
      </c>
      <c r="M6" s="539"/>
      <c r="P6" s="2259">
        <v>1</v>
      </c>
      <c r="Q6" s="1307"/>
      <c r="R6" s="358"/>
      <c r="S6" s="1311">
        <f>$I6</f>
      </c>
      <c r="T6" s="287" t="s">
        <v>422</v>
      </c>
      <c r="U6" s="302"/>
      <c r="V6" s="2247"/>
      <c r="W6" s="2248"/>
      <c r="X6" s="2248"/>
      <c r="Y6" s="2248"/>
      <c r="Z6" s="2248"/>
      <c r="AA6" s="2248"/>
      <c r="AB6" s="2248"/>
      <c r="AC6" s="2249"/>
      <c r="AD6" s="2247"/>
      <c r="AE6" s="2248"/>
      <c r="AF6" s="2248"/>
      <c r="AG6" s="2248"/>
      <c r="AH6" s="2248"/>
      <c r="AI6" s="2248"/>
      <c r="AJ6" s="2248"/>
      <c r="AK6" s="2248"/>
      <c r="AL6" s="2249"/>
      <c r="AM6" s="1260" t="s">
        <v>423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424</v>
      </c>
      <c r="M7" s="539"/>
      <c r="N7" s="1368"/>
      <c r="P7" s="2259"/>
      <c r="Q7" s="2259">
        <v>1</v>
      </c>
      <c r="R7" s="359"/>
      <c r="S7" s="1311">
        <f>$J7</f>
      </c>
      <c r="T7" s="288" t="s">
        <v>425</v>
      </c>
      <c r="U7" s="302"/>
      <c r="V7" s="2247"/>
      <c r="W7" s="2248"/>
      <c r="X7" s="2248"/>
      <c r="Y7" s="2248"/>
      <c r="Z7" s="2248"/>
      <c r="AA7" s="2248"/>
      <c r="AB7" s="2248"/>
      <c r="AC7" s="2249"/>
      <c r="AD7" s="2247"/>
      <c r="AE7" s="2248"/>
      <c r="AF7" s="2248"/>
      <c r="AG7" s="2248"/>
      <c r="AH7" s="2248"/>
      <c r="AI7" s="2248"/>
      <c r="AJ7" s="2248"/>
      <c r="AK7" s="2248"/>
      <c r="AL7" s="2249"/>
      <c r="AM7" s="1260" t="s">
        <v>426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427</v>
      </c>
      <c r="M8" s="539"/>
      <c r="N8" s="1368"/>
      <c r="O8" s="1368"/>
      <c r="P8" s="2259"/>
      <c r="Q8" s="2259"/>
      <c r="R8" s="359">
        <v>1</v>
      </c>
      <c r="S8" s="1311">
        <f>$K8</f>
      </c>
      <c r="T8" s="1349"/>
      <c r="U8" s="302"/>
      <c r="V8" s="753"/>
      <c r="W8" s="327"/>
      <c r="X8" s="753"/>
      <c r="Y8" s="1259"/>
      <c r="Z8" s="2267"/>
      <c r="AA8" s="2109" t="s">
        <v>68</v>
      </c>
      <c r="AB8" s="2267"/>
      <c r="AC8" s="2109" t="s">
        <v>68</v>
      </c>
      <c r="AD8" s="753"/>
      <c r="AE8" s="327"/>
      <c r="AF8" s="753"/>
      <c r="AG8" s="1259"/>
      <c r="AH8" s="2267"/>
      <c r="AI8" s="2109" t="s">
        <v>68</v>
      </c>
      <c r="AJ8" s="2267"/>
      <c r="AK8" s="2109" t="s">
        <v>68</v>
      </c>
      <c r="AL8" s="327"/>
      <c r="AM8" s="2255" t="s">
        <v>428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430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431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68</v>
      </c>
      <c r="AJ17" s="2269"/>
      <c r="AK17" s="2270" t="s">
        <v>68</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432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433</v>
      </c>
      <c r="P22" s="1364"/>
      <c r="Q22" s="1373"/>
      <c r="R22" s="1373"/>
      <c r="S22" s="731"/>
      <c r="T22" s="1162" t="s">
        <v>434</v>
      </c>
      <c r="AA22" s="188" t="s">
        <v>435</v>
      </c>
      <c r="AC22" s="188" t="s">
        <v>436</v>
      </c>
      <c r="AD22" s="1162" t="s">
        <v>434</v>
      </c>
      <c r="AI22" s="188" t="s">
        <v>437</v>
      </c>
      <c r="AK22" s="188" t="s">
        <v>436</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438</v>
      </c>
      <c r="T30" s="2252"/>
      <c r="U30" s="1374"/>
      <c r="V30" s="2266" t="str">
        <f>IF(TITLE_DATE_PR_CHANGE="",IF(TITLE_DATE_PR="","",TITLE_DATE_PR),TITLE_DATE_PR_CHANGE)</f>
        <v>46006.71503472222</v>
      </c>
      <c r="W30" s="2266"/>
      <c r="X30" s="2266"/>
      <c r="Y30" s="2266"/>
      <c r="Z30" s="2266"/>
      <c r="AA30" s="2266"/>
      <c r="AB30" s="2266"/>
      <c r="AC30" s="328"/>
      <c r="AD30" s="2266" t="str">
        <f>IF(TITLE_DATE_PR_CHANGE="",IF(TITLE_DATE_PR="","",TITLE_DATE_PR),TITLE_DATE_PR_CHANGE)</f>
        <v>46006.71503472222</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439</v>
      </c>
      <c r="T31" s="2252"/>
      <c r="U31" s="1374"/>
      <c r="V31" s="2253" t="str">
        <f>IF(TITLE_NUMBER_PR_CHANGE="",IF(TITLE_NUMBER_PR="","",TITLE_NUMBER_PR),TITLE_NUMBER_PR_CHANGE)</f>
        <v>237-ви</v>
      </c>
      <c r="W31" s="2253"/>
      <c r="X31" s="2253"/>
      <c r="Y31" s="2253"/>
      <c r="Z31" s="2253"/>
      <c r="AA31" s="2253"/>
      <c r="AB31" s="2253"/>
      <c r="AC31" s="328"/>
      <c r="AD31" s="2253" t="str">
        <f>IF(TITLE_NUMBER_PR_CHANGE="",IF(TITLE_NUMBER_PR="","",TITLE_NUMBER_PR),TITLE_NUMBER_PR_CHANGE)</f>
        <v>237-ви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440</v>
      </c>
      <c r="T34" s="2252"/>
      <c r="U34" s="1374"/>
      <c r="V34" s="2266" t="str">
        <f>IF(TITLE_DATE_PR_CHANGE="",IF(TITLE_DATE_PR="","",TITLE_DATE_PR),TITLE_DATE_PR_CHANGE)</f>
        <v>46006.71503472222</v>
      </c>
      <c r="W34" s="2266"/>
      <c r="X34" s="2266"/>
      <c r="Y34" s="2266"/>
      <c r="Z34" s="2266"/>
      <c r="AA34" s="2266"/>
      <c r="AB34" s="2266"/>
      <c r="AC34" s="328"/>
      <c r="AD34" s="2266" t="str">
        <f>IF(TITLE_DATE_PR_CHANGE="",IF(TITLE_DATE_PR="","",TITLE_DATE_PR),TITLE_DATE_PR_CHANGE)</f>
        <v>46006.71503472222</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441</v>
      </c>
      <c r="T35" s="2252"/>
      <c r="U35" s="1374"/>
      <c r="V35" s="2253" t="str">
        <f>IF(TITLE_NUMBER_PR_CHANGE="",IF(TITLE_NUMBER_PR="","",TITLE_NUMBER_PR),TITLE_NUMBER_PR_CHANGE)</f>
        <v>237-ви</v>
      </c>
      <c r="W35" s="2253"/>
      <c r="X35" s="2253"/>
      <c r="Y35" s="2253"/>
      <c r="Z35" s="2253"/>
      <c r="AA35" s="2253"/>
      <c r="AB35" s="2253"/>
      <c r="AC35" s="328"/>
      <c r="AD35" s="2253" t="str">
        <f>IF(TITLE_NUMBER_PR_CHANGE="",IF(TITLE_NUMBER_PR="","",TITLE_NUMBER_PR),TITLE_NUMBER_PR_CHANGE)</f>
        <v>237-ви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442</v>
      </c>
      <c r="AD36" s="328"/>
      <c r="AE36" s="328"/>
      <c r="AF36" s="328"/>
      <c r="AG36" s="328"/>
      <c r="AH36" s="328"/>
      <c r="AI36" s="328"/>
      <c r="AJ36" s="328"/>
      <c r="AK36" s="280" t="s">
        <v>442</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319</v>
      </c>
      <c r="AS38" s="1157">
        <v>14</v>
      </c>
    </row>
    <row customHeight="1" ht="14.699999999999998">
      <c r="Q39" s="378"/>
      <c r="R39" s="378"/>
      <c r="S39" s="2275" t="s">
        <v>90</v>
      </c>
      <c r="T39" s="2211" t="s">
        <v>443</v>
      </c>
      <c r="U39" s="303"/>
      <c r="V39" s="2276" t="s">
        <v>444</v>
      </c>
      <c r="W39" s="2277"/>
      <c r="X39" s="2277"/>
      <c r="Y39" s="2277"/>
      <c r="Z39" s="2277"/>
      <c r="AA39" s="2277"/>
      <c r="AB39" s="2278"/>
      <c r="AC39" s="2279" t="s">
        <v>445</v>
      </c>
      <c r="AD39" s="2276" t="s">
        <v>444</v>
      </c>
      <c r="AE39" s="2277"/>
      <c r="AF39" s="2277"/>
      <c r="AG39" s="2277"/>
      <c r="AH39" s="2277"/>
      <c r="AI39" s="2277"/>
      <c r="AJ39" s="2278"/>
      <c r="AK39" s="2279" t="s">
        <v>446</v>
      </c>
      <c r="AL39" s="2282" t="s">
        <v>447</v>
      </c>
      <c r="AM39" s="2129"/>
      <c r="AS39" s="1157">
        <v>14</v>
      </c>
    </row>
    <row customHeight="1" ht="35.699999999999996">
      <c r="Q40" s="378"/>
      <c r="R40" s="378"/>
      <c r="S40" s="2275"/>
      <c r="T40" s="2211"/>
      <c r="U40" s="1033"/>
      <c r="V40" s="2262" t="s">
        <v>448</v>
      </c>
      <c r="W40" s="2612" t="s">
        <v>449</v>
      </c>
      <c r="X40" s="2264" t="s">
        <v>450</v>
      </c>
      <c r="Y40" s="2265"/>
      <c r="Z40" s="2264" t="s">
        <v>451</v>
      </c>
      <c r="AA40" s="2271"/>
      <c r="AB40" s="2265"/>
      <c r="AC40" s="2280"/>
      <c r="AD40" s="2262" t="s">
        <v>448</v>
      </c>
      <c r="AE40" s="2285" t="s">
        <v>449</v>
      </c>
      <c r="AF40" s="2264" t="s">
        <v>450</v>
      </c>
      <c r="AG40" s="2265"/>
      <c r="AH40" s="2264" t="s">
        <v>451</v>
      </c>
      <c r="AI40" s="2271"/>
      <c r="AJ40" s="2265"/>
      <c r="AK40" s="2280"/>
      <c r="AL40" s="2283"/>
      <c r="AM40" s="2129"/>
      <c r="AS40" s="1157">
        <v>34</v>
      </c>
    </row>
    <row customHeight="1" ht="35.699999999999996">
      <c r="A41" s="1372"/>
      <c r="B41" s="1372" t="s">
        <v>138</v>
      </c>
      <c r="C41" s="1372" t="s">
        <v>139</v>
      </c>
      <c r="D41" s="1372" t="s">
        <v>140</v>
      </c>
      <c r="E41" s="1366" t="s">
        <v>452</v>
      </c>
      <c r="F41" s="1366" t="s">
        <v>453</v>
      </c>
      <c r="G41" s="1366" t="s">
        <v>454</v>
      </c>
      <c r="H41" s="1366" t="s">
        <v>455</v>
      </c>
      <c r="I41" s="1366" t="s">
        <v>456</v>
      </c>
      <c r="J41" s="1366" t="s">
        <v>457</v>
      </c>
      <c r="K41" s="1366" t="s">
        <v>458</v>
      </c>
      <c r="L41" s="1366" t="s">
        <v>433</v>
      </c>
      <c r="Q41" s="378"/>
      <c r="R41" s="378"/>
      <c r="S41" s="2275"/>
      <c r="T41" s="2211"/>
      <c r="U41" s="304"/>
      <c r="V41" s="2263"/>
      <c r="W41" s="2286"/>
      <c r="X41" s="1224" t="s">
        <v>459</v>
      </c>
      <c r="Y41" s="1224" t="s">
        <v>460</v>
      </c>
      <c r="Z41" s="1223" t="s">
        <v>461</v>
      </c>
      <c r="AA41" s="2272" t="s">
        <v>462</v>
      </c>
      <c r="AB41" s="2273"/>
      <c r="AC41" s="2281"/>
      <c r="AD41" s="2263"/>
      <c r="AE41" s="2286"/>
      <c r="AF41" s="1224" t="s">
        <v>459</v>
      </c>
      <c r="AG41" s="1224" t="s">
        <v>460</v>
      </c>
      <c r="AH41" s="1315" t="s">
        <v>461</v>
      </c>
      <c r="AI41" s="2272" t="s">
        <v>462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112</v>
      </c>
      <c r="T42" s="1257" t="s">
        <v>113</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159</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126</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23</v>
      </c>
    </row>
    <row customHeight="1" ht="24">
      <c r="A44" s="1365" t="s">
        <v>159</v>
      </c>
      <c r="B44" s="1365" t="s">
        <v>160</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415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416</v>
      </c>
      <c r="AO44" s="502"/>
      <c r="AP44" s="502" t="str">
        <f>IF(T44="","",T44)</f>
        <v>Территория действия тарифа</v>
      </c>
      <c r="AQ44" s="502"/>
      <c r="AR44" s="502"/>
      <c r="AS44" s="1157">
        <v>23</v>
      </c>
    </row>
    <row customHeight="1" ht="24">
      <c r="A45" s="1365" t="s">
        <v>159</v>
      </c>
      <c r="B45" s="1365" t="s">
        <v>160</v>
      </c>
      <c r="C45" s="1365" t="s">
        <v>161</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417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418</v>
      </c>
      <c r="AO45" s="502"/>
      <c r="AP45" s="502" t="str">
        <f>IF(T45="","",T45)</f>
        <v>Наименование системы теплоснабжения </v>
      </c>
      <c r="AQ45" s="502"/>
      <c r="AR45" s="502"/>
      <c r="AS45" s="1157">
        <v>23</v>
      </c>
    </row>
    <row customHeight="1" ht="24">
      <c r="A46" s="1365" t="s">
        <v>159</v>
      </c>
      <c r="B46" s="1365" t="s">
        <v>160</v>
      </c>
      <c r="C46" s="1365" t="s">
        <v>161</v>
      </c>
      <c r="D46" s="1365" t="s">
        <v>162</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419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420</v>
      </c>
      <c r="AO46" s="502"/>
      <c r="AP46" s="502" t="str">
        <f>IF(T46="","",T46)</f>
        <v>Источник тепловой энергии  </v>
      </c>
      <c r="AQ46" s="502"/>
      <c r="AR46" s="502"/>
      <c r="AS46" s="1157">
        <v>23</v>
      </c>
    </row>
    <row customHeight="1" ht="49.5">
      <c r="A47" s="1365" t="s">
        <v>159</v>
      </c>
      <c r="B47" s="1365" t="s">
        <v>160</v>
      </c>
      <c r="C47" s="1365" t="s">
        <v>161</v>
      </c>
      <c r="D47" s="1365" t="s">
        <v>162</v>
      </c>
      <c r="E47" s="2261"/>
      <c r="F47" s="2261"/>
      <c r="G47" s="2261"/>
      <c r="H47" s="2261"/>
      <c r="I47" s="2258" t="str">
        <f>S46&amp;".1"</f>
        <v>....1</v>
      </c>
      <c r="J47" s="1365"/>
      <c r="K47" s="1365"/>
      <c r="L47" s="1366" t="s">
        <v>421</v>
      </c>
      <c r="P47" s="2259">
        <v>1</v>
      </c>
      <c r="Q47" s="1222"/>
      <c r="R47" s="358"/>
      <c r="S47" s="1226" t="str">
        <f>$I47</f>
        <v>....1</v>
      </c>
      <c r="T47" s="287" t="s">
        <v>422</v>
      </c>
      <c r="U47" s="302"/>
      <c r="V47" s="2247"/>
      <c r="W47" s="2248"/>
      <c r="X47" s="2248"/>
      <c r="Y47" s="2248"/>
      <c r="Z47" s="2248"/>
      <c r="AA47" s="2248"/>
      <c r="AB47" s="2248"/>
      <c r="AC47" s="2249"/>
      <c r="AD47" s="2247"/>
      <c r="AE47" s="2248"/>
      <c r="AF47" s="2248"/>
      <c r="AG47" s="2248"/>
      <c r="AH47" s="2248"/>
      <c r="AI47" s="2248"/>
      <c r="AJ47" s="2248"/>
      <c r="AK47" s="2248"/>
      <c r="AL47" s="2249"/>
      <c r="AM47" s="1260" t="s">
        <v>423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159</v>
      </c>
      <c r="B48" s="1365" t="s">
        <v>160</v>
      </c>
      <c r="C48" s="1365" t="s">
        <v>161</v>
      </c>
      <c r="D48" s="1365" t="s">
        <v>162</v>
      </c>
      <c r="E48" s="2261"/>
      <c r="F48" s="2261"/>
      <c r="G48" s="2261"/>
      <c r="H48" s="2261"/>
      <c r="I48" s="2288"/>
      <c r="J48" s="2258" t="str">
        <f>I47&amp;".1"</f>
        <v>....1.1</v>
      </c>
      <c r="K48" s="1365"/>
      <c r="L48" s="1366" t="s">
        <v>424</v>
      </c>
      <c r="P48" s="2259"/>
      <c r="Q48" s="2259">
        <v>1</v>
      </c>
      <c r="R48" s="359"/>
      <c r="S48" s="1226" t="str">
        <f>$J48</f>
        <v>....1.1</v>
      </c>
      <c r="T48" s="288" t="s">
        <v>425</v>
      </c>
      <c r="U48" s="302"/>
      <c r="V48" s="2247"/>
      <c r="W48" s="2248"/>
      <c r="X48" s="2248"/>
      <c r="Y48" s="2248"/>
      <c r="Z48" s="2248"/>
      <c r="AA48" s="2248"/>
      <c r="AB48" s="2248"/>
      <c r="AC48" s="2249"/>
      <c r="AD48" s="2247"/>
      <c r="AE48" s="2248"/>
      <c r="AF48" s="2248"/>
      <c r="AG48" s="2248"/>
      <c r="AH48" s="2248"/>
      <c r="AI48" s="2248"/>
      <c r="AJ48" s="2248"/>
      <c r="AK48" s="2248"/>
      <c r="AL48" s="2249"/>
      <c r="AM48" s="1260" t="s">
        <v>426</v>
      </c>
      <c r="AO48" s="502"/>
      <c r="AP48" s="502" t="str">
        <f>IF(T48="","",T48)</f>
        <v>Группа потребителей</v>
      </c>
      <c r="AQ48" s="502"/>
      <c r="AR48" s="502"/>
      <c r="AS48" s="1157">
        <v>23</v>
      </c>
    </row>
    <row customHeight="1" ht="24">
      <c r="A49" s="1365" t="s">
        <v>159</v>
      </c>
      <c r="B49" s="1365" t="s">
        <v>160</v>
      </c>
      <c r="C49" s="1365" t="s">
        <v>161</v>
      </c>
      <c r="D49" s="1365" t="s">
        <v>162</v>
      </c>
      <c r="E49" s="2261"/>
      <c r="F49" s="2261"/>
      <c r="G49" s="2261"/>
      <c r="H49" s="2261"/>
      <c r="I49" s="2288"/>
      <c r="J49" s="2288"/>
      <c r="K49" s="2258" t="str">
        <f>J48&amp;".1"</f>
        <v>....1.1.1</v>
      </c>
      <c r="L49" s="1366" t="s">
        <v>427</v>
      </c>
      <c r="P49" s="2259"/>
      <c r="Q49" s="2259"/>
      <c r="R49" s="359">
        <v>1</v>
      </c>
      <c r="S49" s="1226" t="str">
        <f>$K49</f>
        <v>....1.1.1</v>
      </c>
      <c r="T49" s="1349"/>
      <c r="U49" s="302"/>
      <c r="V49" s="753"/>
      <c r="W49" s="327"/>
      <c r="X49" s="753"/>
      <c r="Y49" s="1259"/>
      <c r="Z49" s="2267"/>
      <c r="AA49" s="2109" t="s">
        <v>68</v>
      </c>
      <c r="AB49" s="2267"/>
      <c r="AC49" s="2109" t="s">
        <v>68</v>
      </c>
      <c r="AD49" s="753"/>
      <c r="AE49" s="327"/>
      <c r="AF49" s="753"/>
      <c r="AG49" s="1259"/>
      <c r="AH49" s="2267"/>
      <c r="AI49" s="2109" t="s">
        <v>68</v>
      </c>
      <c r="AJ49" s="2289"/>
      <c r="AK49" s="2109" t="s">
        <v>68</v>
      </c>
      <c r="AL49" s="1350"/>
      <c r="AM49" s="2255" t="s">
        <v>428</v>
      </c>
      <c r="AN49" s="513">
        <f>STRCHECKDATE(V50:AL50)</f>
      </c>
      <c r="AO49" s="502"/>
      <c r="AP49" s="502" t="str">
        <f>IF(T49="","",T49)</f>
        <v/>
      </c>
      <c r="AQ49" s="502"/>
      <c r="AR49" s="502"/>
      <c r="AS49" s="1157">
        <v>23</v>
      </c>
    </row>
    <row customHeight="1" ht="1.05">
      <c r="A50" s="1365" t="s">
        <v>159</v>
      </c>
      <c r="B50" s="1365" t="s">
        <v>160</v>
      </c>
      <c r="C50" s="1365" t="s">
        <v>161</v>
      </c>
      <c r="D50" s="1365" t="s">
        <v>162</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159</v>
      </c>
      <c r="B51" s="1365" t="s">
        <v>160</v>
      </c>
      <c r="C51" s="1365" t="s">
        <v>161</v>
      </c>
      <c r="D51" s="1365" t="s">
        <v>162</v>
      </c>
      <c r="E51" s="2261"/>
      <c r="F51" s="2261"/>
      <c r="G51" s="2261"/>
      <c r="H51" s="2261"/>
      <c r="I51" s="2288"/>
      <c r="J51" s="2258"/>
      <c r="K51" s="1365"/>
      <c r="L51" s="1366"/>
      <c r="P51" s="2259"/>
      <c r="Q51" s="2259"/>
      <c r="R51" s="358"/>
      <c r="S51" s="1280"/>
      <c r="T51" s="290" t="s">
        <v>429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159</v>
      </c>
      <c r="B52" s="1365" t="s">
        <v>160</v>
      </c>
      <c r="C52" s="1365" t="s">
        <v>161</v>
      </c>
      <c r="D52" s="1365" t="s">
        <v>162</v>
      </c>
      <c r="E52" s="2261"/>
      <c r="F52" s="2261"/>
      <c r="G52" s="2261"/>
      <c r="H52" s="2261"/>
      <c r="I52" s="2258"/>
      <c r="J52" s="1365"/>
      <c r="K52" s="1365"/>
      <c r="L52" s="1366"/>
      <c r="P52" s="2259"/>
      <c r="Q52" s="1222"/>
      <c r="R52" s="358"/>
      <c r="S52" s="1280"/>
      <c r="T52" s="289" t="s">
        <v>430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159</v>
      </c>
      <c r="B53" s="1365" t="s">
        <v>160</v>
      </c>
      <c r="C53" s="1365" t="s">
        <v>161</v>
      </c>
      <c r="D53" s="1365" t="s">
        <v>162</v>
      </c>
      <c r="E53" s="2261"/>
      <c r="F53" s="2261"/>
      <c r="G53" s="2261"/>
      <c r="H53" s="2260"/>
      <c r="I53" s="1365"/>
      <c r="J53" s="1365"/>
      <c r="K53" s="1365"/>
      <c r="L53" s="1366"/>
      <c r="M53" s="1367"/>
      <c r="N53" s="1367"/>
      <c r="O53" s="539"/>
      <c r="P53" s="362"/>
      <c r="Q53" s="377"/>
      <c r="R53" s="357"/>
      <c r="S53" s="1280"/>
      <c r="T53" s="367" t="s">
        <v>431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159</v>
      </c>
      <c r="B54" s="1345" t="s">
        <v>160</v>
      </c>
      <c r="C54" s="1345" t="s">
        <v>161</v>
      </c>
      <c r="D54" s="1316"/>
      <c r="E54" s="2261"/>
      <c r="F54" s="2261"/>
      <c r="G54" s="2260"/>
      <c r="H54" s="1316"/>
      <c r="I54" s="1316"/>
      <c r="J54" s="1316"/>
      <c r="K54" s="1316"/>
      <c r="L54" s="1341"/>
      <c r="M54" s="1317"/>
      <c r="N54" s="131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159</v>
      </c>
      <c r="B55" s="1345" t="s">
        <v>160</v>
      </c>
      <c r="C55" s="1316"/>
      <c r="D55" s="1316"/>
      <c r="E55" s="2261"/>
      <c r="F55" s="2260"/>
      <c r="G55" s="1316"/>
      <c r="H55" s="1316"/>
      <c r="I55" s="1316"/>
      <c r="J55" s="1316"/>
      <c r="K55" s="1316"/>
      <c r="L55" s="1341"/>
      <c r="M55" s="1323"/>
      <c r="N55" s="132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159</v>
      </c>
      <c r="B56" s="1345"/>
      <c r="C56" s="1345"/>
      <c r="D56" s="1345"/>
      <c r="E56" s="2260"/>
      <c r="F56" s="1345"/>
      <c r="G56" s="1345"/>
      <c r="H56" s="1345"/>
      <c r="I56" s="1345"/>
      <c r="J56" s="1345"/>
      <c r="K56" s="1345"/>
      <c r="L56" s="1348"/>
      <c r="M56" s="1323"/>
      <c r="N56" s="1323"/>
      <c r="O56" s="520"/>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185</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84</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454608-1528-2492-E308-BA8F4BD70132}" mc:Ignorable="x14ac xr xr2 xr3">
  <sheetPr>
    <tabColor theme="6" tint="0.4"/>
  </sheetPr>
  <dimension ref="A1:CG101"/>
  <sheetViews>
    <sheetView showGridLines="0" zoomScale="90" workbookViewId="0">
      <pane xSplit="29" ySplit="42" topLeftCell="AD91" activePane="bottomRight" state="frozen"/>
      <selection pane="bottomLeft" activeCell="A43" sqref="A43"/>
      <selection pane="topRight" activeCell="AD1" sqref="AD1"/>
      <selection pane="bottomRight" activeCell="AD80" sqref="AD80:BZ80"/>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customWidth="1"/>
    <col min="77" max="77" style="66" width="10.57421875" hidden="1"/>
    <col min="78" max="78" style="1637" width="4.00390625" customWidth="1"/>
    <col min="79" max="79" style="1637" width="115.00390625" customWidth="1"/>
    <col min="80" max="84" style="1644" width="10.00390625" customWidth="1"/>
    <col min="85" max="85" style="1637" width="10.57421875" hidden="1"/>
  </cols>
  <sheetData>
    <row customHeight="1" ht="22.5" hidden="1">
      <c r="Y1" s="329"/>
      <c r="Z1" s="329"/>
      <c r="AG1" s="329"/>
      <c r="AH1" s="329"/>
      <c r="AL1" s="1637"/>
      <c r="AM1" s="1637"/>
      <c r="AN1" s="1637"/>
      <c r="AO1" s="1637"/>
      <c r="AP1" s="1637"/>
      <c r="AQ1" s="1637"/>
      <c r="AR1" s="1637"/>
      <c r="AS1" s="1637"/>
      <c r="AT1" s="1637"/>
      <c r="AU1" s="1637"/>
      <c r="AV1" s="1637"/>
      <c r="AW1" s="1637"/>
      <c r="AX1" s="1637"/>
      <c r="AY1" s="1637"/>
      <c r="AZ1" s="1637"/>
      <c r="BA1" s="1637"/>
      <c r="BB1" s="1637"/>
      <c r="BC1" s="1637"/>
      <c r="BD1" s="1637"/>
      <c r="BE1" s="1637"/>
      <c r="BF1" s="1637"/>
      <c r="BG1" s="1637"/>
      <c r="BH1" s="1637"/>
      <c r="BI1" s="1637"/>
      <c r="BJ1" s="1637"/>
      <c r="BK1" s="1637"/>
      <c r="BL1" s="1637"/>
      <c r="BM1" s="1637"/>
      <c r="BN1" s="1637"/>
      <c r="BO1" s="1637"/>
      <c r="BP1" s="1637"/>
      <c r="BQ1" s="1637"/>
      <c r="BR1" s="1637"/>
      <c r="BS1" s="1637"/>
      <c r="BT1" s="1637"/>
      <c r="BU1" s="1637"/>
      <c r="BV1" s="1637"/>
      <c r="BW1" s="1637"/>
      <c r="BX1" s="1637"/>
      <c r="BY1" s="3456"/>
      <c r="CG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126</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4"/>
      <c r="AM2" s="2245"/>
      <c r="AN2" s="2245"/>
      <c r="AO2" s="2245"/>
      <c r="AP2" s="2245"/>
      <c r="AQ2" s="2245"/>
      <c r="AR2" s="2245"/>
      <c r="AS2" s="2246"/>
      <c r="AT2" s="2244"/>
      <c r="AU2" s="2245"/>
      <c r="AV2" s="2245"/>
      <c r="AW2" s="2245"/>
      <c r="AX2" s="2245"/>
      <c r="AY2" s="2245"/>
      <c r="AZ2" s="2245"/>
      <c r="BA2" s="2246"/>
      <c r="BB2" s="2244"/>
      <c r="BC2" s="2245"/>
      <c r="BD2" s="2245"/>
      <c r="BE2" s="2245"/>
      <c r="BF2" s="2245"/>
      <c r="BG2" s="2245"/>
      <c r="BH2" s="2245"/>
      <c r="BI2" s="2246"/>
      <c r="BJ2" s="2244"/>
      <c r="BK2" s="2245"/>
      <c r="BL2" s="2245"/>
      <c r="BM2" s="2245"/>
      <c r="BN2" s="2245"/>
      <c r="BO2" s="2245"/>
      <c r="BP2" s="2245"/>
      <c r="BQ2" s="2246"/>
      <c r="BR2" s="2244"/>
      <c r="BS2" s="2245"/>
      <c r="BT2" s="2245"/>
      <c r="BU2" s="2245"/>
      <c r="BV2" s="2245"/>
      <c r="BW2" s="2245"/>
      <c r="BX2" s="2245"/>
      <c r="BY2" s="3457"/>
      <c r="BZ2" s="2246"/>
      <c r="CA2" s="1260" t="s">
        <v>414</v>
      </c>
      <c r="CC2" s="502"/>
      <c r="CD2" s="502" t="str">
        <f>IF(T2="","",T2)</f>
        <v>Наименование тарифа</v>
      </c>
      <c r="CE2" s="502"/>
      <c r="CF2" s="502"/>
      <c r="CG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415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4"/>
      <c r="AM3" s="2245"/>
      <c r="AN3" s="2245"/>
      <c r="AO3" s="2245"/>
      <c r="AP3" s="2245"/>
      <c r="AQ3" s="2245"/>
      <c r="AR3" s="2245"/>
      <c r="AS3" s="2246"/>
      <c r="AT3" s="2244"/>
      <c r="AU3" s="2245"/>
      <c r="AV3" s="2245"/>
      <c r="AW3" s="2245"/>
      <c r="AX3" s="2245"/>
      <c r="AY3" s="2245"/>
      <c r="AZ3" s="2245"/>
      <c r="BA3" s="2246"/>
      <c r="BB3" s="2244"/>
      <c r="BC3" s="2245"/>
      <c r="BD3" s="2245"/>
      <c r="BE3" s="2245"/>
      <c r="BF3" s="2245"/>
      <c r="BG3" s="2245"/>
      <c r="BH3" s="2245"/>
      <c r="BI3" s="2246"/>
      <c r="BJ3" s="2244"/>
      <c r="BK3" s="2245"/>
      <c r="BL3" s="2245"/>
      <c r="BM3" s="2245"/>
      <c r="BN3" s="2245"/>
      <c r="BO3" s="2245"/>
      <c r="BP3" s="2245"/>
      <c r="BQ3" s="2246"/>
      <c r="BR3" s="2244"/>
      <c r="BS3" s="2245"/>
      <c r="BT3" s="2245"/>
      <c r="BU3" s="2245"/>
      <c r="BV3" s="2245"/>
      <c r="BW3" s="2245"/>
      <c r="BX3" s="2245"/>
      <c r="BY3" s="3457"/>
      <c r="BZ3" s="2246"/>
      <c r="CA3" s="1260" t="s">
        <v>416</v>
      </c>
      <c r="CC3" s="502"/>
      <c r="CD3" s="502" t="str">
        <f>IF(T3="","",T3)</f>
        <v>Территория действия тарифа</v>
      </c>
      <c r="CE3" s="502"/>
      <c r="CF3" s="502"/>
      <c r="CG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417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4"/>
      <c r="AM4" s="2245"/>
      <c r="AN4" s="2245"/>
      <c r="AO4" s="2245"/>
      <c r="AP4" s="2245"/>
      <c r="AQ4" s="2245"/>
      <c r="AR4" s="2245"/>
      <c r="AS4" s="2246"/>
      <c r="AT4" s="2244"/>
      <c r="AU4" s="2245"/>
      <c r="AV4" s="2245"/>
      <c r="AW4" s="2245"/>
      <c r="AX4" s="2245"/>
      <c r="AY4" s="2245"/>
      <c r="AZ4" s="2245"/>
      <c r="BA4" s="2246"/>
      <c r="BB4" s="2244"/>
      <c r="BC4" s="2245"/>
      <c r="BD4" s="2245"/>
      <c r="BE4" s="2245"/>
      <c r="BF4" s="2245"/>
      <c r="BG4" s="2245"/>
      <c r="BH4" s="2245"/>
      <c r="BI4" s="2246"/>
      <c r="BJ4" s="2244"/>
      <c r="BK4" s="2245"/>
      <c r="BL4" s="2245"/>
      <c r="BM4" s="2245"/>
      <c r="BN4" s="2245"/>
      <c r="BO4" s="2245"/>
      <c r="BP4" s="2245"/>
      <c r="BQ4" s="2246"/>
      <c r="BR4" s="2244"/>
      <c r="BS4" s="2245"/>
      <c r="BT4" s="2245"/>
      <c r="BU4" s="2245"/>
      <c r="BV4" s="2245"/>
      <c r="BW4" s="2245"/>
      <c r="BX4" s="2245"/>
      <c r="BY4" s="3457"/>
      <c r="BZ4" s="2246"/>
      <c r="CA4" s="1260" t="s">
        <v>418</v>
      </c>
      <c r="CC4" s="502"/>
      <c r="CD4" s="502" t="str">
        <f>IF(T4="","",T4)</f>
        <v>Наименование системы теплоснабжения </v>
      </c>
      <c r="CE4" s="502"/>
      <c r="CF4" s="502"/>
      <c r="CG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4"/>
      <c r="AM5" s="2245"/>
      <c r="AN5" s="2245"/>
      <c r="AO5" s="2245"/>
      <c r="AP5" s="2245"/>
      <c r="AQ5" s="2245"/>
      <c r="AR5" s="2245"/>
      <c r="AS5" s="2246"/>
      <c r="AT5" s="2244"/>
      <c r="AU5" s="2245"/>
      <c r="AV5" s="2245"/>
      <c r="AW5" s="2245"/>
      <c r="AX5" s="2245"/>
      <c r="AY5" s="2245"/>
      <c r="AZ5" s="2245"/>
      <c r="BA5" s="2246"/>
      <c r="BB5" s="2244"/>
      <c r="BC5" s="2245"/>
      <c r="BD5" s="2245"/>
      <c r="BE5" s="2245"/>
      <c r="BF5" s="2245"/>
      <c r="BG5" s="2245"/>
      <c r="BH5" s="2245"/>
      <c r="BI5" s="2246"/>
      <c r="BJ5" s="2244"/>
      <c r="BK5" s="2245"/>
      <c r="BL5" s="2245"/>
      <c r="BM5" s="2245"/>
      <c r="BN5" s="2245"/>
      <c r="BO5" s="2245"/>
      <c r="BP5" s="2245"/>
      <c r="BQ5" s="2246"/>
      <c r="BR5" s="2244"/>
      <c r="BS5" s="2245"/>
      <c r="BT5" s="2245"/>
      <c r="BU5" s="2245"/>
      <c r="BV5" s="2245"/>
      <c r="BW5" s="2245"/>
      <c r="BX5" s="2245"/>
      <c r="BY5" s="3457"/>
      <c r="BZ5" s="2246"/>
      <c r="CA5" s="1260" t="s">
        <v>420</v>
      </c>
      <c r="CC5" s="502"/>
      <c r="CD5" s="502" t="str">
        <f>IF(T5="","",T5)</f>
        <v>Источник тепловой энергии  </v>
      </c>
      <c r="CE5" s="502"/>
      <c r="CF5" s="502"/>
      <c r="CG5" s="1157">
        <v>0</v>
      </c>
    </row>
    <row customHeight="1" ht="47.25" hidden="1">
      <c r="A6" s="1365"/>
      <c r="B6" s="1365"/>
      <c r="C6" s="1365"/>
      <c r="D6" s="1365"/>
      <c r="E6" s="2261"/>
      <c r="F6" s="2261"/>
      <c r="G6" s="2261"/>
      <c r="H6" s="2261"/>
      <c r="I6" s="2258">
        <f>S5&amp;".1"</f>
      </c>
      <c r="J6" s="1365"/>
      <c r="K6" s="1365"/>
      <c r="L6" s="1366" t="s">
        <v>421</v>
      </c>
      <c r="M6" s="539"/>
      <c r="P6" s="2259">
        <v>1</v>
      </c>
      <c r="Q6" s="1333"/>
      <c r="R6" s="358"/>
      <c r="S6" s="1338">
        <f>$I6</f>
      </c>
      <c r="T6" s="287" t="s">
        <v>422</v>
      </c>
      <c r="U6" s="302"/>
      <c r="V6" s="2247"/>
      <c r="W6" s="2248"/>
      <c r="X6" s="2248"/>
      <c r="Y6" s="2248"/>
      <c r="Z6" s="2248"/>
      <c r="AA6" s="2248"/>
      <c r="AB6" s="2248"/>
      <c r="AC6" s="2249"/>
      <c r="AD6" s="2247"/>
      <c r="AE6" s="2248"/>
      <c r="AF6" s="2248"/>
      <c r="AG6" s="2248"/>
      <c r="AH6" s="2248"/>
      <c r="AI6" s="2248"/>
      <c r="AJ6" s="2248"/>
      <c r="AK6" s="2248"/>
      <c r="AL6" s="2247"/>
      <c r="AM6" s="2248"/>
      <c r="AN6" s="2248"/>
      <c r="AO6" s="2248"/>
      <c r="AP6" s="2248"/>
      <c r="AQ6" s="2248"/>
      <c r="AR6" s="2248"/>
      <c r="AS6" s="2249"/>
      <c r="AT6" s="2247"/>
      <c r="AU6" s="2248"/>
      <c r="AV6" s="2248"/>
      <c r="AW6" s="2248"/>
      <c r="AX6" s="2248"/>
      <c r="AY6" s="2248"/>
      <c r="AZ6" s="2248"/>
      <c r="BA6" s="2249"/>
      <c r="BB6" s="2247"/>
      <c r="BC6" s="2248"/>
      <c r="BD6" s="2248"/>
      <c r="BE6" s="2248"/>
      <c r="BF6" s="2248"/>
      <c r="BG6" s="2248"/>
      <c r="BH6" s="2248"/>
      <c r="BI6" s="2249"/>
      <c r="BJ6" s="2247"/>
      <c r="BK6" s="2248"/>
      <c r="BL6" s="2248"/>
      <c r="BM6" s="2248"/>
      <c r="BN6" s="2248"/>
      <c r="BO6" s="2248"/>
      <c r="BP6" s="2248"/>
      <c r="BQ6" s="2249"/>
      <c r="BR6" s="2247"/>
      <c r="BS6" s="2248"/>
      <c r="BT6" s="2248"/>
      <c r="BU6" s="2248"/>
      <c r="BV6" s="2248"/>
      <c r="BW6" s="2248"/>
      <c r="BX6" s="2248"/>
      <c r="BY6" s="3458"/>
      <c r="BZ6" s="2249"/>
      <c r="CA6" s="1260" t="s">
        <v>423</v>
      </c>
      <c r="CC6" s="502"/>
      <c r="CD6" s="502" t="str">
        <f>IF(T6="","",T6)</f>
        <v>Схема подключения теплопотребляющей установки к коллектору источника тепловой энергии</v>
      </c>
      <c r="CE6" s="502"/>
      <c r="CF6" s="502"/>
      <c r="CG6" s="1157">
        <v>0</v>
      </c>
    </row>
    <row customHeight="1" ht="21" hidden="1">
      <c r="A7" s="1365"/>
      <c r="B7" s="1365"/>
      <c r="C7" s="1365"/>
      <c r="D7" s="1365"/>
      <c r="E7" s="2261"/>
      <c r="F7" s="2261"/>
      <c r="G7" s="2261"/>
      <c r="H7" s="2261"/>
      <c r="I7" s="2288"/>
      <c r="J7" s="2258">
        <f>I6&amp;".1"</f>
      </c>
      <c r="K7" s="1365"/>
      <c r="L7" s="1366" t="s">
        <v>424</v>
      </c>
      <c r="M7" s="539"/>
      <c r="N7" s="1368"/>
      <c r="P7" s="2259"/>
      <c r="Q7" s="2259">
        <v>1</v>
      </c>
      <c r="R7" s="359"/>
      <c r="S7" s="1338">
        <f>$J7</f>
      </c>
      <c r="T7" s="288" t="s">
        <v>425</v>
      </c>
      <c r="U7" s="302"/>
      <c r="V7" s="2247"/>
      <c r="W7" s="2248"/>
      <c r="X7" s="2248"/>
      <c r="Y7" s="2248"/>
      <c r="Z7" s="2248"/>
      <c r="AA7" s="2248"/>
      <c r="AB7" s="2248"/>
      <c r="AC7" s="2249"/>
      <c r="AD7" s="2247"/>
      <c r="AE7" s="2248"/>
      <c r="AF7" s="2248"/>
      <c r="AG7" s="2248"/>
      <c r="AH7" s="2248"/>
      <c r="AI7" s="2248"/>
      <c r="AJ7" s="2248"/>
      <c r="AK7" s="2248"/>
      <c r="AL7" s="2247"/>
      <c r="AM7" s="2248"/>
      <c r="AN7" s="2248"/>
      <c r="AO7" s="2248"/>
      <c r="AP7" s="2248"/>
      <c r="AQ7" s="2248"/>
      <c r="AR7" s="2248"/>
      <c r="AS7" s="2249"/>
      <c r="AT7" s="2247"/>
      <c r="AU7" s="2248"/>
      <c r="AV7" s="2248"/>
      <c r="AW7" s="2248"/>
      <c r="AX7" s="2248"/>
      <c r="AY7" s="2248"/>
      <c r="AZ7" s="2248"/>
      <c r="BA7" s="2249"/>
      <c r="BB7" s="2247"/>
      <c r="BC7" s="2248"/>
      <c r="BD7" s="2248"/>
      <c r="BE7" s="2248"/>
      <c r="BF7" s="2248"/>
      <c r="BG7" s="2248"/>
      <c r="BH7" s="2248"/>
      <c r="BI7" s="2249"/>
      <c r="BJ7" s="2247"/>
      <c r="BK7" s="2248"/>
      <c r="BL7" s="2248"/>
      <c r="BM7" s="2248"/>
      <c r="BN7" s="2248"/>
      <c r="BO7" s="2248"/>
      <c r="BP7" s="2248"/>
      <c r="BQ7" s="2249"/>
      <c r="BR7" s="2247"/>
      <c r="BS7" s="2248"/>
      <c r="BT7" s="2248"/>
      <c r="BU7" s="2248"/>
      <c r="BV7" s="2248"/>
      <c r="BW7" s="2248"/>
      <c r="BX7" s="2248"/>
      <c r="BY7" s="3458"/>
      <c r="BZ7" s="2249"/>
      <c r="CA7" s="1260" t="s">
        <v>426</v>
      </c>
      <c r="CC7" s="502"/>
      <c r="CD7" s="502" t="str">
        <f>IF(T7="","",T7)</f>
        <v>Группа потребителей</v>
      </c>
      <c r="CE7" s="502"/>
      <c r="CF7" s="502"/>
      <c r="CG7" s="1157">
        <v>0</v>
      </c>
    </row>
    <row customHeight="1" ht="21" hidden="1">
      <c r="A8" s="1365"/>
      <c r="B8" s="1365"/>
      <c r="C8" s="1365"/>
      <c r="D8" s="1365"/>
      <c r="E8" s="2261"/>
      <c r="F8" s="2261"/>
      <c r="G8" s="2261"/>
      <c r="H8" s="2261"/>
      <c r="I8" s="2288"/>
      <c r="J8" s="2288"/>
      <c r="K8" s="2258">
        <f>J7&amp;".1"</f>
      </c>
      <c r="L8" s="1366" t="s">
        <v>427</v>
      </c>
      <c r="M8" s="539"/>
      <c r="N8" s="1368"/>
      <c r="O8" s="1368"/>
      <c r="P8" s="2259"/>
      <c r="Q8" s="2259"/>
      <c r="R8" s="359">
        <v>1</v>
      </c>
      <c r="S8" s="1338">
        <f>$K8</f>
      </c>
      <c r="T8" s="1349"/>
      <c r="U8" s="302"/>
      <c r="V8" s="753"/>
      <c r="W8" s="327"/>
      <c r="X8" s="753"/>
      <c r="Y8" s="1259"/>
      <c r="Z8" s="2267"/>
      <c r="AA8" s="2109" t="s">
        <v>68</v>
      </c>
      <c r="AB8" s="2267"/>
      <c r="AC8" s="2109" t="s">
        <v>68</v>
      </c>
      <c r="AD8" s="753"/>
      <c r="AE8" s="327"/>
      <c r="AF8" s="753"/>
      <c r="AG8" s="1259"/>
      <c r="AH8" s="2267"/>
      <c r="AI8" s="2109" t="s">
        <v>68</v>
      </c>
      <c r="AJ8" s="2267"/>
      <c r="AK8" s="2109" t="s">
        <v>68</v>
      </c>
      <c r="AL8" s="753"/>
      <c r="AM8" s="327"/>
      <c r="AN8" s="753"/>
      <c r="AO8" s="1259"/>
      <c r="AP8" s="2604"/>
      <c r="AQ8" s="2109" t="s">
        <v>68</v>
      </c>
      <c r="AR8" s="2604"/>
      <c r="AS8" s="2109" t="s">
        <v>68</v>
      </c>
      <c r="AT8" s="753"/>
      <c r="AU8" s="327"/>
      <c r="AV8" s="753"/>
      <c r="AW8" s="1259"/>
      <c r="AX8" s="2604"/>
      <c r="AY8" s="2109" t="s">
        <v>68</v>
      </c>
      <c r="AZ8" s="2604"/>
      <c r="BA8" s="2109" t="s">
        <v>68</v>
      </c>
      <c r="BB8" s="753"/>
      <c r="BC8" s="327"/>
      <c r="BD8" s="753"/>
      <c r="BE8" s="1259"/>
      <c r="BF8" s="2604"/>
      <c r="BG8" s="2109" t="s">
        <v>68</v>
      </c>
      <c r="BH8" s="2604"/>
      <c r="BI8" s="2109" t="s">
        <v>68</v>
      </c>
      <c r="BJ8" s="753"/>
      <c r="BK8" s="327"/>
      <c r="BL8" s="753"/>
      <c r="BM8" s="1259"/>
      <c r="BN8" s="2604"/>
      <c r="BO8" s="2109" t="s">
        <v>68</v>
      </c>
      <c r="BP8" s="2604"/>
      <c r="BQ8" s="2109" t="s">
        <v>68</v>
      </c>
      <c r="BR8" s="753"/>
      <c r="BS8" s="327"/>
      <c r="BT8" s="753"/>
      <c r="BU8" s="1259"/>
      <c r="BV8" s="2604"/>
      <c r="BW8" s="2109" t="s">
        <v>68</v>
      </c>
      <c r="BX8" s="2604"/>
      <c r="BY8" s="3459" t="s">
        <v>68</v>
      </c>
      <c r="BZ8" s="327"/>
      <c r="CA8" s="2255" t="s">
        <v>428</v>
      </c>
      <c r="CB8" s="513">
        <f>STRCHECKDATE(V9:BZ9)</f>
      </c>
      <c r="CC8" s="502"/>
      <c r="CD8" s="502" t="str">
        <f>IF(T8="","",T8)</f>
        <v/>
      </c>
      <c r="CE8" s="502"/>
      <c r="CF8" s="502"/>
      <c r="CG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327"/>
      <c r="AN9" s="327"/>
      <c r="AO9" s="330" t="str">
        <f>AP8&amp;"-"&amp;AR8</f>
        <v>-</v>
      </c>
      <c r="AP9" s="2311"/>
      <c r="AQ9" s="2109"/>
      <c r="AR9" s="2311"/>
      <c r="AS9" s="2109"/>
      <c r="AT9" s="327"/>
      <c r="AU9" s="327"/>
      <c r="AV9" s="327"/>
      <c r="AW9" s="330" t="str">
        <f>AX8&amp;"-"&amp;AZ8</f>
        <v>-</v>
      </c>
      <c r="AX9" s="2311"/>
      <c r="AY9" s="2109"/>
      <c r="AZ9" s="2311"/>
      <c r="BA9" s="2109"/>
      <c r="BB9" s="327"/>
      <c r="BC9" s="327"/>
      <c r="BD9" s="327"/>
      <c r="BE9" s="330" t="str">
        <f>BF8&amp;"-"&amp;BH8</f>
        <v>-</v>
      </c>
      <c r="BF9" s="2311"/>
      <c r="BG9" s="2109"/>
      <c r="BH9" s="2311"/>
      <c r="BI9" s="2109"/>
      <c r="BJ9" s="327"/>
      <c r="BK9" s="327"/>
      <c r="BL9" s="327"/>
      <c r="BM9" s="330" t="str">
        <f>BN8&amp;"-"&amp;BP8</f>
        <v>-</v>
      </c>
      <c r="BN9" s="2311"/>
      <c r="BO9" s="2109"/>
      <c r="BP9" s="2311"/>
      <c r="BQ9" s="2109"/>
      <c r="BR9" s="327"/>
      <c r="BS9" s="327"/>
      <c r="BT9" s="327"/>
      <c r="BU9" s="330" t="str">
        <f>BV8&amp;"-"&amp;BX8</f>
        <v>-</v>
      </c>
      <c r="BV9" s="2311"/>
      <c r="BW9" s="2109"/>
      <c r="BX9" s="2311"/>
      <c r="BY9" s="2109"/>
      <c r="BZ9" s="327"/>
      <c r="CA9" s="2256"/>
      <c r="CC9" s="502"/>
      <c r="CD9" s="502" t="str">
        <f>IF(T9="","",T9)</f>
        <v/>
      </c>
      <c r="CE9" s="502"/>
      <c r="CF9" s="502"/>
      <c r="CG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429</v>
      </c>
      <c r="U10" s="369"/>
      <c r="V10" s="369"/>
      <c r="W10" s="369"/>
      <c r="X10" s="369"/>
      <c r="Y10" s="369"/>
      <c r="Z10" s="369"/>
      <c r="AA10" s="369"/>
      <c r="AB10" s="369"/>
      <c r="AC10" s="369"/>
      <c r="AD10" s="369"/>
      <c r="AE10" s="369"/>
      <c r="AF10" s="369"/>
      <c r="AG10" s="369"/>
      <c r="AH10" s="369"/>
      <c r="AI10" s="369"/>
      <c r="AJ10" s="369"/>
      <c r="AK10" s="369"/>
      <c r="AL10" s="2681"/>
      <c r="AM10" s="2682"/>
      <c r="AN10" s="2683"/>
      <c r="AO10" s="2684"/>
      <c r="AP10" s="2685"/>
      <c r="AQ10" s="2686"/>
      <c r="AR10" s="2687"/>
      <c r="AS10" s="2688"/>
      <c r="AT10" s="2689"/>
      <c r="AU10" s="2690"/>
      <c r="AV10" s="2691"/>
      <c r="AW10" s="2692"/>
      <c r="AX10" s="2693"/>
      <c r="AY10" s="2694"/>
      <c r="AZ10" s="2695"/>
      <c r="BA10" s="2696"/>
      <c r="BB10" s="2697"/>
      <c r="BC10" s="2698"/>
      <c r="BD10" s="2699"/>
      <c r="BE10" s="2700"/>
      <c r="BF10" s="2701"/>
      <c r="BG10" s="2702"/>
      <c r="BH10" s="2703"/>
      <c r="BI10" s="2704"/>
      <c r="BJ10" s="2705"/>
      <c r="BK10" s="2706"/>
      <c r="BL10" s="2707"/>
      <c r="BM10" s="2708"/>
      <c r="BN10" s="2709"/>
      <c r="BO10" s="2710"/>
      <c r="BP10" s="2711"/>
      <c r="BQ10" s="2712"/>
      <c r="BR10" s="2713"/>
      <c r="BS10" s="2714"/>
      <c r="BT10" s="2715"/>
      <c r="BU10" s="2716"/>
      <c r="BV10" s="2717"/>
      <c r="BW10" s="2718"/>
      <c r="BX10" s="2719"/>
      <c r="BY10" s="3460"/>
      <c r="BZ10" s="326"/>
      <c r="CA10" s="2257"/>
      <c r="CC10" s="502"/>
      <c r="CD10" s="502" t="str">
        <f>IF(T10="","",T10)</f>
        <v>Добавить вид теплоносителя (параметры теплоносителя)</v>
      </c>
      <c r="CE10" s="502"/>
      <c r="CF10" s="502"/>
      <c r="CG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430</v>
      </c>
      <c r="U11" s="369"/>
      <c r="V11" s="369"/>
      <c r="W11" s="369"/>
      <c r="X11" s="369"/>
      <c r="Y11" s="369"/>
      <c r="Z11" s="369"/>
      <c r="AA11" s="369"/>
      <c r="AB11" s="369"/>
      <c r="AC11" s="368"/>
      <c r="AD11" s="369"/>
      <c r="AE11" s="369"/>
      <c r="AF11" s="369"/>
      <c r="AG11" s="369"/>
      <c r="AH11" s="369"/>
      <c r="AI11" s="369"/>
      <c r="AJ11" s="369"/>
      <c r="AK11" s="368"/>
      <c r="AL11" s="2721"/>
      <c r="AM11" s="2722"/>
      <c r="AN11" s="2723"/>
      <c r="AO11" s="2724"/>
      <c r="AP11" s="2725"/>
      <c r="AQ11" s="2726"/>
      <c r="AR11" s="2727"/>
      <c r="AS11" s="2728"/>
      <c r="AT11" s="2729"/>
      <c r="AU11" s="2730"/>
      <c r="AV11" s="2731"/>
      <c r="AW11" s="2732"/>
      <c r="AX11" s="2733"/>
      <c r="AY11" s="2734"/>
      <c r="AZ11" s="2735"/>
      <c r="BA11" s="2736"/>
      <c r="BB11" s="2737"/>
      <c r="BC11" s="2738"/>
      <c r="BD11" s="2739"/>
      <c r="BE11" s="2740"/>
      <c r="BF11" s="2741"/>
      <c r="BG11" s="2742"/>
      <c r="BH11" s="2743"/>
      <c r="BI11" s="2744"/>
      <c r="BJ11" s="2745"/>
      <c r="BK11" s="2746"/>
      <c r="BL11" s="2747"/>
      <c r="BM11" s="2748"/>
      <c r="BN11" s="2749"/>
      <c r="BO11" s="2750"/>
      <c r="BP11" s="2751"/>
      <c r="BQ11" s="2752"/>
      <c r="BR11" s="2753"/>
      <c r="BS11" s="2754"/>
      <c r="BT11" s="2755"/>
      <c r="BU11" s="2756"/>
      <c r="BV11" s="2757"/>
      <c r="BW11" s="2758"/>
      <c r="BX11" s="2759"/>
      <c r="BY11" s="3461"/>
      <c r="BZ11" s="369"/>
      <c r="CA11" s="305"/>
      <c r="CC11" s="502"/>
      <c r="CD11" s="502" t="str">
        <f>IF(T11="","",T11)</f>
        <v>Добавить группу потребителей</v>
      </c>
      <c r="CE11" s="502"/>
      <c r="CF11" s="502"/>
      <c r="CG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431</v>
      </c>
      <c r="U12" s="369"/>
      <c r="V12" s="369"/>
      <c r="W12" s="369"/>
      <c r="X12" s="369"/>
      <c r="Y12" s="369"/>
      <c r="Z12" s="369"/>
      <c r="AA12" s="369"/>
      <c r="AB12" s="369"/>
      <c r="AC12" s="368"/>
      <c r="AD12" s="369"/>
      <c r="AE12" s="369"/>
      <c r="AF12" s="369"/>
      <c r="AG12" s="369"/>
      <c r="AH12" s="369"/>
      <c r="AI12" s="369"/>
      <c r="AJ12" s="369"/>
      <c r="AK12" s="368"/>
      <c r="AL12" s="2761"/>
      <c r="AM12" s="2762"/>
      <c r="AN12" s="2763"/>
      <c r="AO12" s="2764"/>
      <c r="AP12" s="2765"/>
      <c r="AQ12" s="2766"/>
      <c r="AR12" s="2767"/>
      <c r="AS12" s="2768"/>
      <c r="AT12" s="2769"/>
      <c r="AU12" s="2770"/>
      <c r="AV12" s="2771"/>
      <c r="AW12" s="2772"/>
      <c r="AX12" s="2773"/>
      <c r="AY12" s="2774"/>
      <c r="AZ12" s="2775"/>
      <c r="BA12" s="2776"/>
      <c r="BB12" s="2777"/>
      <c r="BC12" s="2778"/>
      <c r="BD12" s="2779"/>
      <c r="BE12" s="2780"/>
      <c r="BF12" s="2781"/>
      <c r="BG12" s="2782"/>
      <c r="BH12" s="2783"/>
      <c r="BI12" s="2784"/>
      <c r="BJ12" s="2785"/>
      <c r="BK12" s="2786"/>
      <c r="BL12" s="2787"/>
      <c r="BM12" s="2788"/>
      <c r="BN12" s="2789"/>
      <c r="BO12" s="2790"/>
      <c r="BP12" s="2791"/>
      <c r="BQ12" s="2792"/>
      <c r="BR12" s="2793"/>
      <c r="BS12" s="2794"/>
      <c r="BT12" s="2795"/>
      <c r="BU12" s="2796"/>
      <c r="BV12" s="2797"/>
      <c r="BW12" s="2798"/>
      <c r="BX12" s="2799"/>
      <c r="BY12" s="3462"/>
      <c r="BZ12" s="369"/>
      <c r="CA12" s="305"/>
      <c r="CC12" s="502"/>
      <c r="CD12" s="502" t="str">
        <f>IF(T12="","",T12)</f>
        <v>Добавить схему подключения</v>
      </c>
      <c r="CE12" s="502"/>
      <c r="CF12" s="502"/>
      <c r="CG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N13" s="1322"/>
      <c r="AO13" s="1322"/>
      <c r="AP13" s="1322"/>
      <c r="AQ13" s="1322"/>
      <c r="AR13" s="1322"/>
      <c r="AS13" s="1322"/>
      <c r="AT13" s="1322"/>
      <c r="AU13" s="1322"/>
      <c r="AV13" s="1322"/>
      <c r="AW13" s="1322"/>
      <c r="AX13" s="1322"/>
      <c r="AY13" s="1322"/>
      <c r="AZ13" s="1322"/>
      <c r="BA13" s="1322"/>
      <c r="BB13" s="1322"/>
      <c r="BC13" s="1322"/>
      <c r="BD13" s="1322"/>
      <c r="BE13" s="1322"/>
      <c r="BF13" s="1322"/>
      <c r="BG13" s="1322"/>
      <c r="BH13" s="1322"/>
      <c r="BI13" s="1322"/>
      <c r="BJ13" s="1322"/>
      <c r="BK13" s="1322"/>
      <c r="BL13" s="1322"/>
      <c r="BM13" s="1322"/>
      <c r="BN13" s="1322"/>
      <c r="BO13" s="1322"/>
      <c r="BP13" s="1322"/>
      <c r="BQ13" s="1322"/>
      <c r="BR13" s="1322"/>
      <c r="BS13" s="1322"/>
      <c r="BT13" s="1322"/>
      <c r="BU13" s="1322"/>
      <c r="BV13" s="1322"/>
      <c r="BW13" s="1322"/>
      <c r="BX13" s="1322"/>
      <c r="BY13" s="3463"/>
      <c r="BZ13" s="1322"/>
      <c r="CA13" s="1322"/>
      <c r="CC13" s="791"/>
      <c r="CD13" s="791" t="str">
        <f>IF(T13="","",T13)</f>
        <v>Добавить источник для дифференциации</v>
      </c>
      <c r="CE13" s="791"/>
      <c r="CF13" s="791"/>
      <c r="CG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6"/>
      <c r="AR14" s="1326"/>
      <c r="AS14" s="1326"/>
      <c r="AT14" s="1326"/>
      <c r="AU14" s="1326"/>
      <c r="AV14" s="1326"/>
      <c r="AW14" s="1326"/>
      <c r="AX14" s="1326"/>
      <c r="AY14" s="1326"/>
      <c r="AZ14" s="1326"/>
      <c r="BA14" s="1326"/>
      <c r="BB14" s="1326"/>
      <c r="BC14" s="1326"/>
      <c r="BD14" s="1326"/>
      <c r="BE14" s="1326"/>
      <c r="BF14" s="1326"/>
      <c r="BG14" s="1326"/>
      <c r="BH14" s="1326"/>
      <c r="BI14" s="1326"/>
      <c r="BJ14" s="1326"/>
      <c r="BK14" s="1326"/>
      <c r="BL14" s="1326"/>
      <c r="BM14" s="1326"/>
      <c r="BN14" s="1326"/>
      <c r="BO14" s="1326"/>
      <c r="BP14" s="1326"/>
      <c r="BQ14" s="1326"/>
      <c r="BR14" s="1326"/>
      <c r="BS14" s="1326"/>
      <c r="BT14" s="1326"/>
      <c r="BU14" s="1326"/>
      <c r="BV14" s="1326"/>
      <c r="BW14" s="1326"/>
      <c r="BX14" s="1326"/>
      <c r="BY14" s="3464"/>
      <c r="BZ14" s="1326"/>
      <c r="CA14" s="1326"/>
      <c r="CC14" s="791"/>
      <c r="CD14" s="791" t="str">
        <f>IF(T14="","",T14)</f>
        <v>Добавить централизованную систему для дифференциации</v>
      </c>
      <c r="CE14" s="791"/>
      <c r="CF14" s="791"/>
      <c r="CG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V15" s="1326"/>
      <c r="AW15" s="1326"/>
      <c r="AX15" s="1326"/>
      <c r="AY15" s="1326"/>
      <c r="AZ15" s="1326"/>
      <c r="BA15" s="1326"/>
      <c r="BB15" s="1326"/>
      <c r="BC15" s="1326"/>
      <c r="BD15" s="1326"/>
      <c r="BE15" s="1326"/>
      <c r="BF15" s="1326"/>
      <c r="BG15" s="1326"/>
      <c r="BH15" s="1326"/>
      <c r="BI15" s="1326"/>
      <c r="BJ15" s="1326"/>
      <c r="BK15" s="1326"/>
      <c r="BL15" s="1326"/>
      <c r="BM15" s="1326"/>
      <c r="BN15" s="1326"/>
      <c r="BO15" s="1326"/>
      <c r="BP15" s="1326"/>
      <c r="BQ15" s="1326"/>
      <c r="BR15" s="1326"/>
      <c r="BS15" s="1326"/>
      <c r="BT15" s="1326"/>
      <c r="BU15" s="1326"/>
      <c r="BV15" s="1326"/>
      <c r="BW15" s="1326"/>
      <c r="BX15" s="1326"/>
      <c r="BY15" s="3464"/>
      <c r="BZ15" s="1326"/>
      <c r="CA15" s="1326"/>
      <c r="CC15" s="791"/>
      <c r="CD15" s="791" t="str">
        <f>IF(T15="","",T15)</f>
        <v>Добавить территорию для дифференциации</v>
      </c>
      <c r="CE15" s="791"/>
      <c r="CF15" s="791"/>
      <c r="CG15" s="520">
        <v>0</v>
      </c>
    </row>
    <row customHeight="1" ht="14.25" hidden="1">
      <c r="AC16" s="329"/>
      <c r="AK16" s="32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37"/>
      <c r="BN16" s="1637"/>
      <c r="BO16" s="1637"/>
      <c r="BP16" s="1637"/>
      <c r="BQ16" s="1637"/>
      <c r="BR16" s="1637"/>
      <c r="BS16" s="1637"/>
      <c r="BT16" s="1637"/>
      <c r="BU16" s="1637"/>
      <c r="BV16" s="1637"/>
      <c r="BW16" s="1637"/>
      <c r="BX16" s="1637"/>
      <c r="BY16" s="3456"/>
      <c r="CG16" s="1157">
        <v>0</v>
      </c>
    </row>
    <row customHeight="1" ht="14.25" hidden="1">
      <c r="AD17" s="1362"/>
      <c r="AE17" s="1362"/>
      <c r="AF17" s="1362"/>
      <c r="AG17" s="1363"/>
      <c r="AH17" s="2269"/>
      <c r="AI17" s="2270" t="s">
        <v>68</v>
      </c>
      <c r="AJ17" s="2269"/>
      <c r="AK17" s="2270" t="s">
        <v>68</v>
      </c>
      <c r="AL17" s="1637"/>
      <c r="AM17" s="1637"/>
      <c r="AN17" s="1637"/>
      <c r="AO17" s="1637"/>
      <c r="AP17" s="1637"/>
      <c r="AQ17" s="1637"/>
      <c r="AR17" s="1637"/>
      <c r="AS17" s="1637"/>
      <c r="AT17" s="1637"/>
      <c r="AU17" s="1637"/>
      <c r="AV17" s="1637"/>
      <c r="AW17" s="1637"/>
      <c r="AX17" s="1637"/>
      <c r="AY17" s="1637"/>
      <c r="AZ17" s="1637"/>
      <c r="BA17" s="1637"/>
      <c r="BB17" s="1637"/>
      <c r="BC17" s="1637"/>
      <c r="BD17" s="1637"/>
      <c r="BE17" s="1637"/>
      <c r="BF17" s="1637"/>
      <c r="BG17" s="1637"/>
      <c r="BH17" s="1637"/>
      <c r="BI17" s="1637"/>
      <c r="BJ17" s="1637"/>
      <c r="BK17" s="1637"/>
      <c r="BL17" s="1637"/>
      <c r="BM17" s="1637"/>
      <c r="BN17" s="1637"/>
      <c r="BO17" s="1637"/>
      <c r="BP17" s="1637"/>
      <c r="BQ17" s="1637"/>
      <c r="BR17" s="1637"/>
      <c r="BS17" s="1637"/>
      <c r="BT17" s="1637"/>
      <c r="BU17" s="1637"/>
      <c r="BV17" s="1637"/>
      <c r="BW17" s="1637"/>
      <c r="BX17" s="1637"/>
      <c r="BY17" s="3456"/>
      <c r="CG17" s="1157">
        <v>0</v>
      </c>
    </row>
    <row customHeight="1" ht="14.25" hidden="1">
      <c r="AD18" s="1362"/>
      <c r="AE18" s="1362"/>
      <c r="AF18" s="1362"/>
      <c r="AG18" s="330" t="str">
        <f>AH17&amp;"-"&amp;AJ17</f>
        <v>-</v>
      </c>
      <c r="AH18" s="2270"/>
      <c r="AI18" s="2270"/>
      <c r="AJ18" s="2270"/>
      <c r="AK18" s="2270"/>
      <c r="AL18" s="1637"/>
      <c r="AM18" s="1637"/>
      <c r="AN18" s="1637"/>
      <c r="AO18" s="1637"/>
      <c r="AP18" s="1637"/>
      <c r="AQ18" s="1637"/>
      <c r="AR18" s="1637"/>
      <c r="AS18" s="1637"/>
      <c r="AT18" s="1637"/>
      <c r="AU18" s="1637"/>
      <c r="AV18" s="1637"/>
      <c r="AW18" s="1637"/>
      <c r="AX18" s="1637"/>
      <c r="AY18" s="1637"/>
      <c r="AZ18" s="1637"/>
      <c r="BA18" s="1637"/>
      <c r="BB18" s="1637"/>
      <c r="BC18" s="1637"/>
      <c r="BD18" s="1637"/>
      <c r="BE18" s="1637"/>
      <c r="BF18" s="1637"/>
      <c r="BG18" s="1637"/>
      <c r="BH18" s="1637"/>
      <c r="BI18" s="1637"/>
      <c r="BJ18" s="1637"/>
      <c r="BK18" s="1637"/>
      <c r="BL18" s="1637"/>
      <c r="BM18" s="1637"/>
      <c r="BN18" s="1637"/>
      <c r="BO18" s="1637"/>
      <c r="BP18" s="1637"/>
      <c r="BQ18" s="1637"/>
      <c r="BR18" s="1637"/>
      <c r="BS18" s="1637"/>
      <c r="BT18" s="1637"/>
      <c r="BU18" s="1637"/>
      <c r="BV18" s="1637"/>
      <c r="BW18" s="1637"/>
      <c r="BX18" s="1637"/>
      <c r="BY18" s="3456"/>
      <c r="CG18" s="1157">
        <v>0</v>
      </c>
    </row>
    <row customHeight="1" ht="14.25" hidden="1">
      <c r="AK19" s="329"/>
      <c r="AL19" s="1637"/>
      <c r="AM19" s="1637"/>
      <c r="AN19" s="1637"/>
      <c r="AO19" s="1637"/>
      <c r="AP19" s="1637"/>
      <c r="AQ19" s="1637"/>
      <c r="AR19" s="1637"/>
      <c r="AS19" s="1637"/>
      <c r="AT19" s="1637"/>
      <c r="AU19" s="1637"/>
      <c r="AV19" s="1637"/>
      <c r="AW19" s="1637"/>
      <c r="AX19" s="1637"/>
      <c r="AY19" s="1637"/>
      <c r="AZ19" s="1637"/>
      <c r="BA19" s="1637"/>
      <c r="BB19" s="1637"/>
      <c r="BC19" s="1637"/>
      <c r="BD19" s="1637"/>
      <c r="BE19" s="1637"/>
      <c r="BF19" s="1637"/>
      <c r="BG19" s="1637"/>
      <c r="BH19" s="1637"/>
      <c r="BI19" s="1637"/>
      <c r="BJ19" s="1637"/>
      <c r="BK19" s="1637"/>
      <c r="BL19" s="1637"/>
      <c r="BM19" s="1637"/>
      <c r="BN19" s="1637"/>
      <c r="BO19" s="1637"/>
      <c r="BP19" s="1637"/>
      <c r="BQ19" s="1637"/>
      <c r="BR19" s="1637"/>
      <c r="BS19" s="1637"/>
      <c r="BT19" s="1637"/>
      <c r="BU19" s="1637"/>
      <c r="BV19" s="1637"/>
      <c r="BW19" s="1637"/>
      <c r="BX19" s="1637"/>
      <c r="BY19" s="3456"/>
      <c r="CG19" s="1157">
        <v>0</v>
      </c>
    </row>
    <row s="1368" customFormat="1" customHeight="1" ht="22.5" hidden="1">
      <c r="L20" s="1331"/>
      <c r="M20" s="1364"/>
      <c r="N20" s="1364"/>
      <c r="O20" s="1369" t="s">
        <v>432</v>
      </c>
      <c r="P20" s="1364"/>
      <c r="Q20" s="1373"/>
      <c r="R20" s="1373"/>
      <c r="S20" s="731"/>
      <c r="Z20" s="1369"/>
      <c r="AB20" s="1369"/>
      <c r="AC20" s="1368"/>
      <c r="AH20" s="1369"/>
      <c r="AJ20" s="1369"/>
      <c r="AK20" s="1368"/>
      <c r="AL20" s="1368"/>
      <c r="AM20" s="1368"/>
      <c r="AN20" s="1368"/>
      <c r="AO20" s="1368"/>
      <c r="AP20" s="1369"/>
      <c r="AQ20" s="1368"/>
      <c r="AR20" s="1369"/>
      <c r="AS20" s="1368"/>
      <c r="AT20" s="1368"/>
      <c r="AU20" s="1368"/>
      <c r="AV20" s="1368"/>
      <c r="AW20" s="1368"/>
      <c r="AX20" s="1369"/>
      <c r="AY20" s="1368"/>
      <c r="AZ20" s="1369"/>
      <c r="BA20" s="1368"/>
      <c r="BB20" s="1368"/>
      <c r="BC20" s="1368"/>
      <c r="BD20" s="1368"/>
      <c r="BE20" s="1368"/>
      <c r="BF20" s="1369"/>
      <c r="BG20" s="1368"/>
      <c r="BH20" s="1369"/>
      <c r="BI20" s="1368"/>
      <c r="BJ20" s="1368"/>
      <c r="BK20" s="1368"/>
      <c r="BL20" s="1368"/>
      <c r="BM20" s="1368"/>
      <c r="BN20" s="1369"/>
      <c r="BO20" s="1368"/>
      <c r="BP20" s="1369"/>
      <c r="BQ20" s="1368"/>
      <c r="BR20" s="1368"/>
      <c r="BS20" s="1368"/>
      <c r="BT20" s="1368"/>
      <c r="BU20" s="1368"/>
      <c r="BV20" s="1369"/>
      <c r="BW20" s="1368"/>
      <c r="BX20" s="1369"/>
      <c r="BY20" s="3465"/>
      <c r="CB20" s="513"/>
      <c r="CC20" s="513"/>
      <c r="CD20" s="513"/>
      <c r="CE20" s="513"/>
      <c r="CF20" s="513"/>
      <c r="CG20" s="1162">
        <v>0</v>
      </c>
    </row>
    <row s="1368" customFormat="1" customHeight="1" ht="14.25" hidden="1">
      <c r="L21" s="1331"/>
      <c r="M21" s="1364"/>
      <c r="N21" s="1364"/>
      <c r="O21" s="1364"/>
      <c r="P21" s="1364"/>
      <c r="Q21" s="1373"/>
      <c r="R21" s="1373"/>
      <c r="S21" s="731"/>
      <c r="AC21" s="1368"/>
      <c r="AK21" s="1368"/>
      <c r="AL21" s="1368"/>
      <c r="AM21" s="1368"/>
      <c r="AN21" s="1368"/>
      <c r="AO21" s="1368"/>
      <c r="AP21" s="1368"/>
      <c r="AQ21" s="1368"/>
      <c r="AR21" s="1368"/>
      <c r="AS21" s="1368"/>
      <c r="AT21" s="1368"/>
      <c r="AU21" s="1368"/>
      <c r="AV21" s="1368"/>
      <c r="AW21" s="1368"/>
      <c r="AX21" s="1368"/>
      <c r="AY21" s="1368"/>
      <c r="AZ21" s="1368"/>
      <c r="BA21" s="1368"/>
      <c r="BB21" s="1368"/>
      <c r="BC21" s="1368"/>
      <c r="BD21" s="1368"/>
      <c r="BE21" s="1368"/>
      <c r="BF21" s="1368"/>
      <c r="BG21" s="1368"/>
      <c r="BH21" s="1368"/>
      <c r="BI21" s="1368"/>
      <c r="BJ21" s="1368"/>
      <c r="BK21" s="1368"/>
      <c r="BL21" s="1368"/>
      <c r="BM21" s="1368"/>
      <c r="BN21" s="1368"/>
      <c r="BO21" s="1368"/>
      <c r="BP21" s="1368"/>
      <c r="BQ21" s="1368"/>
      <c r="BR21" s="1368"/>
      <c r="BS21" s="1368"/>
      <c r="BT21" s="1368"/>
      <c r="BU21" s="1368"/>
      <c r="BV21" s="1368"/>
      <c r="BW21" s="1368"/>
      <c r="BX21" s="1368"/>
      <c r="BY21" s="3465"/>
      <c r="CB21" s="513"/>
      <c r="CC21" s="513"/>
      <c r="CD21" s="513"/>
      <c r="CE21" s="513"/>
      <c r="CF21" s="513"/>
      <c r="CG21" s="1162">
        <v>0</v>
      </c>
    </row>
    <row s="1368" customFormat="1" customHeight="1" ht="14.25" hidden="1">
      <c r="L22" s="1331"/>
      <c r="M22" s="1364"/>
      <c r="N22" s="1364"/>
      <c r="O22" s="1366" t="s">
        <v>433</v>
      </c>
      <c r="P22" s="1364"/>
      <c r="Q22" s="1373"/>
      <c r="R22" s="1373"/>
      <c r="S22" s="731"/>
      <c r="T22" s="1162" t="s">
        <v>434</v>
      </c>
      <c r="AA22" s="188" t="s">
        <v>435</v>
      </c>
      <c r="AC22" s="188" t="s">
        <v>436</v>
      </c>
      <c r="AD22" s="1162" t="s">
        <v>434</v>
      </c>
      <c r="AI22" s="188" t="s">
        <v>437</v>
      </c>
      <c r="AK22" s="188" t="s">
        <v>436</v>
      </c>
      <c r="AL22" s="1368"/>
      <c r="AM22" s="1368"/>
      <c r="AN22" s="1368"/>
      <c r="AO22" s="1368"/>
      <c r="AP22" s="1368"/>
      <c r="AQ22" s="1372" t="s">
        <v>435</v>
      </c>
      <c r="AR22" s="1368"/>
      <c r="AS22" s="1372" t="s">
        <v>436</v>
      </c>
      <c r="AT22" s="1368"/>
      <c r="AU22" s="1368"/>
      <c r="AV22" s="1368"/>
      <c r="AW22" s="1368"/>
      <c r="AX22" s="1368"/>
      <c r="AY22" s="1372" t="s">
        <v>435</v>
      </c>
      <c r="AZ22" s="1368"/>
      <c r="BA22" s="1372" t="s">
        <v>436</v>
      </c>
      <c r="BB22" s="1368"/>
      <c r="BC22" s="1368"/>
      <c r="BD22" s="1368"/>
      <c r="BE22" s="1368"/>
      <c r="BF22" s="1368"/>
      <c r="BG22" s="1372" t="s">
        <v>435</v>
      </c>
      <c r="BH22" s="1368"/>
      <c r="BI22" s="1372" t="s">
        <v>436</v>
      </c>
      <c r="BJ22" s="1368"/>
      <c r="BK22" s="1368"/>
      <c r="BL22" s="1368"/>
      <c r="BM22" s="1368"/>
      <c r="BN22" s="1368"/>
      <c r="BO22" s="1372" t="s">
        <v>435</v>
      </c>
      <c r="BP22" s="1368"/>
      <c r="BQ22" s="1372" t="s">
        <v>436</v>
      </c>
      <c r="BR22" s="1368"/>
      <c r="BS22" s="1368"/>
      <c r="BT22" s="1368"/>
      <c r="BU22" s="1368"/>
      <c r="BV22" s="1368"/>
      <c r="BW22" s="1372" t="s">
        <v>435</v>
      </c>
      <c r="BX22" s="1368"/>
      <c r="BY22" s="3466" t="s">
        <v>436</v>
      </c>
      <c r="CB22" s="513"/>
      <c r="CC22" s="513"/>
      <c r="CD22" s="513"/>
      <c r="CE22" s="513"/>
      <c r="CF22" s="513"/>
      <c r="CG22" s="1162">
        <v>0</v>
      </c>
    </row>
    <row customHeight="1" ht="14.25" hidden="1">
      <c r="O23" s="1366"/>
      <c r="AL23" s="1637"/>
      <c r="AM23" s="1637"/>
      <c r="AN23" s="1637"/>
      <c r="AO23" s="1637"/>
      <c r="AP23" s="1637"/>
      <c r="AQ23" s="1637"/>
      <c r="AR23" s="1637"/>
      <c r="AS23" s="1637"/>
      <c r="AT23" s="1637"/>
      <c r="AU23" s="1637"/>
      <c r="AV23" s="1637"/>
      <c r="AW23" s="1637"/>
      <c r="AX23" s="1637"/>
      <c r="AY23" s="1637"/>
      <c r="AZ23" s="1637"/>
      <c r="BA23" s="1637"/>
      <c r="BB23" s="1637"/>
      <c r="BC23" s="1637"/>
      <c r="BD23" s="1637"/>
      <c r="BE23" s="1637"/>
      <c r="BF23" s="1637"/>
      <c r="BG23" s="1637"/>
      <c r="BH23" s="1637"/>
      <c r="BI23" s="1637"/>
      <c r="BJ23" s="1637"/>
      <c r="BK23" s="1637"/>
      <c r="BL23" s="1637"/>
      <c r="BM23" s="1637"/>
      <c r="BN23" s="1637"/>
      <c r="BO23" s="1637"/>
      <c r="BP23" s="1637"/>
      <c r="BQ23" s="1637"/>
      <c r="BR23" s="1637"/>
      <c r="BS23" s="1637"/>
      <c r="BT23" s="1637"/>
      <c r="BU23" s="1637"/>
      <c r="BV23" s="1637"/>
      <c r="BW23" s="1637"/>
      <c r="BX23" s="1637"/>
      <c r="BY23" s="3456"/>
      <c r="CG23" s="1157">
        <v>0</v>
      </c>
    </row>
    <row customHeight="1" ht="14.25" hidden="1">
      <c r="O24" s="1366"/>
      <c r="AL24" s="1637"/>
      <c r="AM24" s="1637"/>
      <c r="AN24" s="1637"/>
      <c r="AO24" s="1637"/>
      <c r="AP24" s="1637"/>
      <c r="AQ24" s="1637"/>
      <c r="AR24" s="1637"/>
      <c r="AS24" s="1637"/>
      <c r="AT24" s="1637"/>
      <c r="AU24" s="1637"/>
      <c r="AV24" s="1637"/>
      <c r="AW24" s="1637"/>
      <c r="AX24" s="1637"/>
      <c r="AY24" s="1637"/>
      <c r="AZ24" s="1637"/>
      <c r="BA24" s="1637"/>
      <c r="BB24" s="1637"/>
      <c r="BC24" s="1637"/>
      <c r="BD24" s="1637"/>
      <c r="BE24" s="1637"/>
      <c r="BF24" s="1637"/>
      <c r="BG24" s="1637"/>
      <c r="BH24" s="1637"/>
      <c r="BI24" s="1637"/>
      <c r="BJ24" s="1637"/>
      <c r="BK24" s="1637"/>
      <c r="BL24" s="1637"/>
      <c r="BM24" s="1637"/>
      <c r="BN24" s="1637"/>
      <c r="BO24" s="1637"/>
      <c r="BP24" s="1637"/>
      <c r="BQ24" s="1637"/>
      <c r="BR24" s="1637"/>
      <c r="BS24" s="1637"/>
      <c r="BT24" s="1637"/>
      <c r="BU24" s="1637"/>
      <c r="BV24" s="1637"/>
      <c r="BW24" s="1637"/>
      <c r="BX24" s="1637"/>
      <c r="BY24" s="3456"/>
      <c r="CG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L25" s="1637"/>
      <c r="AM25" s="1637"/>
      <c r="AN25" s="1637"/>
      <c r="AO25" s="1637"/>
      <c r="AP25" s="1637"/>
      <c r="AQ25" s="1637"/>
      <c r="AR25" s="1637"/>
      <c r="AS25" s="1637"/>
      <c r="AT25" s="1637"/>
      <c r="AU25" s="1637"/>
      <c r="AV25" s="1637"/>
      <c r="AW25" s="1637"/>
      <c r="AX25" s="1637"/>
      <c r="AY25" s="1637"/>
      <c r="AZ25" s="1637"/>
      <c r="BA25" s="1637"/>
      <c r="BB25" s="1637"/>
      <c r="BC25" s="1637"/>
      <c r="BD25" s="1637"/>
      <c r="BE25" s="1637"/>
      <c r="BF25" s="1637"/>
      <c r="BG25" s="1637"/>
      <c r="BH25" s="1637"/>
      <c r="BI25" s="1637"/>
      <c r="BJ25" s="1637"/>
      <c r="BK25" s="1637"/>
      <c r="BL25" s="1637"/>
      <c r="BM25" s="1637"/>
      <c r="BN25" s="1637"/>
      <c r="BO25" s="1637"/>
      <c r="BP25" s="1637"/>
      <c r="BQ25" s="1637"/>
      <c r="BR25" s="1637"/>
      <c r="BS25" s="1637"/>
      <c r="BT25" s="1637"/>
      <c r="BU25" s="1637"/>
      <c r="BV25" s="1637"/>
      <c r="BW25" s="1637"/>
      <c r="BX25" s="1637"/>
      <c r="BY25" s="3456"/>
      <c r="CG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L26" s="2250"/>
      <c r="AM26" s="2250"/>
      <c r="AN26" s="2250"/>
      <c r="AO26" s="2250"/>
      <c r="AP26" s="2250"/>
      <c r="AQ26" s="2250"/>
      <c r="AR26" s="2250"/>
      <c r="AS26" s="2250"/>
      <c r="AT26" s="2250"/>
      <c r="AU26" s="2250"/>
      <c r="AV26" s="2250"/>
      <c r="AW26" s="2250"/>
      <c r="AX26" s="2250"/>
      <c r="AY26" s="2250"/>
      <c r="AZ26" s="2250"/>
      <c r="BA26" s="2250"/>
      <c r="BB26" s="2250"/>
      <c r="BC26" s="2250"/>
      <c r="BD26" s="2250"/>
      <c r="BE26" s="2250"/>
      <c r="BF26" s="2250"/>
      <c r="BG26" s="2250"/>
      <c r="BH26" s="2250"/>
      <c r="BI26" s="2250"/>
      <c r="BJ26" s="2250"/>
      <c r="BK26" s="2250"/>
      <c r="BL26" s="2250"/>
      <c r="BM26" s="2250"/>
      <c r="BN26" s="2250"/>
      <c r="BO26" s="2250"/>
      <c r="BP26" s="2250"/>
      <c r="BQ26" s="2250"/>
      <c r="BR26" s="2250"/>
      <c r="BS26" s="2250"/>
      <c r="BT26" s="2250"/>
      <c r="BU26" s="2250"/>
      <c r="BV26" s="2250"/>
      <c r="BW26" s="2250"/>
      <c r="BX26" s="2250"/>
      <c r="BY26" s="3467"/>
      <c r="CG26" s="1157">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L27" s="2251"/>
      <c r="AM27" s="2251"/>
      <c r="AN27" s="2251"/>
      <c r="AO27" s="2251"/>
      <c r="AP27" s="2251"/>
      <c r="AQ27" s="2251"/>
      <c r="AR27" s="2251"/>
      <c r="AS27" s="2251"/>
      <c r="AT27" s="2251"/>
      <c r="AU27" s="2251"/>
      <c r="AV27" s="2251"/>
      <c r="AW27" s="2251"/>
      <c r="AX27" s="2251"/>
      <c r="AY27" s="2251"/>
      <c r="AZ27" s="2251"/>
      <c r="BA27" s="2251"/>
      <c r="BB27" s="2251"/>
      <c r="BC27" s="2251"/>
      <c r="BD27" s="2251"/>
      <c r="BE27" s="2251"/>
      <c r="BF27" s="2251"/>
      <c r="BG27" s="2251"/>
      <c r="BH27" s="2251"/>
      <c r="BI27" s="2251"/>
      <c r="BJ27" s="2251"/>
      <c r="BK27" s="2251"/>
      <c r="BL27" s="2251"/>
      <c r="BM27" s="2251"/>
      <c r="BN27" s="2251"/>
      <c r="BO27" s="2251"/>
      <c r="BP27" s="2251"/>
      <c r="BQ27" s="2251"/>
      <c r="BR27" s="2251"/>
      <c r="BS27" s="2251"/>
      <c r="BT27" s="2251"/>
      <c r="BU27" s="2251"/>
      <c r="BV27" s="2251"/>
      <c r="BW27" s="2251"/>
      <c r="BX27" s="2251"/>
      <c r="BY27" s="3468"/>
      <c r="CG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4"/>
      <c r="BB28" s="324"/>
      <c r="BC28" s="324"/>
      <c r="BD28" s="324"/>
      <c r="BE28" s="324"/>
      <c r="BF28" s="324"/>
      <c r="BG28" s="324"/>
      <c r="BH28" s="324"/>
      <c r="BI28" s="324"/>
      <c r="BJ28" s="324"/>
      <c r="BK28" s="324"/>
      <c r="BL28" s="324"/>
      <c r="BM28" s="324"/>
      <c r="BN28" s="324"/>
      <c r="BO28" s="324"/>
      <c r="BP28" s="324"/>
      <c r="BQ28" s="324"/>
      <c r="BR28" s="324"/>
      <c r="BS28" s="324"/>
      <c r="BT28" s="324"/>
      <c r="BU28" s="324"/>
      <c r="BV28" s="324"/>
      <c r="BW28" s="324"/>
      <c r="BX28" s="324"/>
      <c r="BY28" s="3469"/>
      <c r="BZ28" s="511"/>
      <c r="CG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2253" t="str">
        <f>IF(TITLE_NAME_OR_PR_CHANGE="",IF(TITLE_NAME_OR_PR="","",TITLE_NAME_OR_PR),TITLE_NAME_OR_PR_CHANGE)</f>
        <v>Министерство тарифного регулирования Ярославской области</v>
      </c>
      <c r="AM29" s="2253"/>
      <c r="AN29" s="2253"/>
      <c r="AO29" s="2253"/>
      <c r="AP29" s="2253"/>
      <c r="AQ29" s="2253"/>
      <c r="AR29" s="2253"/>
      <c r="AS29" s="1637"/>
      <c r="AT29" s="2253" t="str">
        <f>IF(TITLE_NAME_OR_PR_CHANGE="",IF(TITLE_NAME_OR_PR="","",TITLE_NAME_OR_PR),TITLE_NAME_OR_PR_CHANGE)</f>
        <v>Министерство тарифного регулирования Ярославской области</v>
      </c>
      <c r="AU29" s="2253"/>
      <c r="AV29" s="2253"/>
      <c r="AW29" s="2253"/>
      <c r="AX29" s="2253"/>
      <c r="AY29" s="2253"/>
      <c r="AZ29" s="2253"/>
      <c r="BA29" s="1637"/>
      <c r="BB29" s="2253" t="str">
        <f>IF(TITLE_NAME_OR_PR_CHANGE="",IF(TITLE_NAME_OR_PR="","",TITLE_NAME_OR_PR),TITLE_NAME_OR_PR_CHANGE)</f>
        <v>Министерство тарифного регулирования Ярославской области</v>
      </c>
      <c r="BC29" s="2253"/>
      <c r="BD29" s="2253"/>
      <c r="BE29" s="2253"/>
      <c r="BF29" s="2253"/>
      <c r="BG29" s="2253"/>
      <c r="BH29" s="2253"/>
      <c r="BI29" s="1637"/>
      <c r="BJ29" s="2253" t="str">
        <f>IF(TITLE_NAME_OR_PR_CHANGE="",IF(TITLE_NAME_OR_PR="","",TITLE_NAME_OR_PR),TITLE_NAME_OR_PR_CHANGE)</f>
        <v>Министерство тарифного регулирования Ярославской области</v>
      </c>
      <c r="BK29" s="2253"/>
      <c r="BL29" s="2253"/>
      <c r="BM29" s="2253"/>
      <c r="BN29" s="2253"/>
      <c r="BO29" s="2253"/>
      <c r="BP29" s="2253"/>
      <c r="BQ29" s="1637"/>
      <c r="BR29" s="2253" t="str">
        <f>IF(TITLE_NAME_OR_PR_CHANGE="",IF(TITLE_NAME_OR_PR="","",TITLE_NAME_OR_PR),TITLE_NAME_OR_PR_CHANGE)</f>
        <v>Министерство тарифного регулирования Ярославской области</v>
      </c>
      <c r="BS29" s="2253"/>
      <c r="BT29" s="2253"/>
      <c r="BU29" s="2253"/>
      <c r="BV29" s="2253"/>
      <c r="BW29" s="2253"/>
      <c r="BX29" s="2253"/>
      <c r="BY29" s="3456"/>
      <c r="BZ29" s="328"/>
      <c r="CA29" s="282"/>
      <c r="CB29" s="370"/>
      <c r="CC29" s="370"/>
      <c r="CD29" s="370"/>
      <c r="CE29" s="370"/>
      <c r="CF29" s="370"/>
      <c r="CG29" s="420">
        <v>0</v>
      </c>
    </row>
    <row s="1855" customFormat="1" customHeight="1" ht="18.75">
      <c r="A30" s="1370"/>
      <c r="B30" s="1370"/>
      <c r="C30" s="1370"/>
      <c r="D30" s="1370"/>
      <c r="E30" s="1370"/>
      <c r="F30" s="1370"/>
      <c r="G30" s="1370"/>
      <c r="H30" s="1370"/>
      <c r="I30" s="1370"/>
      <c r="J30" s="1370"/>
      <c r="K30" s="1370"/>
      <c r="L30" s="1371"/>
      <c r="M30" s="1370"/>
      <c r="N30" s="1370"/>
      <c r="O30" s="1370"/>
      <c r="S30" s="2252" t="s">
        <v>438</v>
      </c>
      <c r="T30" s="2252"/>
      <c r="U30" s="1374"/>
      <c r="V30" s="2266" t="str">
        <f>IF(TITLE_DATE_PR_CHANGE="",IF(TITLE_DATE_PR="","",TITLE_DATE_PR),TITLE_DATE_PR_CHANGE)</f>
        <v>46006.71503472222</v>
      </c>
      <c r="W30" s="2266"/>
      <c r="X30" s="2266"/>
      <c r="Y30" s="2266"/>
      <c r="Z30" s="2266"/>
      <c r="AA30" s="2266"/>
      <c r="AB30" s="2266"/>
      <c r="AC30" s="328"/>
      <c r="AD30" s="2266" t="str">
        <f>IF(TITLE_DATE_PR_CHANGE="",IF(TITLE_DATE_PR="","",TITLE_DATE_PR),TITLE_DATE_PR_CHANGE)</f>
        <v>46006.71503472222</v>
      </c>
      <c r="AE30" s="2266"/>
      <c r="AF30" s="2266"/>
      <c r="AG30" s="2266"/>
      <c r="AH30" s="2266"/>
      <c r="AI30" s="2266"/>
      <c r="AJ30" s="2266"/>
      <c r="AK30" s="328"/>
      <c r="AL30" s="2266" t="str">
        <f>IF(TITLE_DATE_PR_CHANGE="",IF(TITLE_DATE_PR="","",TITLE_DATE_PR),TITLE_DATE_PR_CHANGE)</f>
        <v>46006.71503472222</v>
      </c>
      <c r="AM30" s="2266"/>
      <c r="AN30" s="2266"/>
      <c r="AO30" s="2266"/>
      <c r="AP30" s="2266"/>
      <c r="AQ30" s="2266"/>
      <c r="AR30" s="2266"/>
      <c r="AS30" s="1637"/>
      <c r="AT30" s="2266" t="str">
        <f>IF(TITLE_DATE_PR_CHANGE="",IF(TITLE_DATE_PR="","",TITLE_DATE_PR),TITLE_DATE_PR_CHANGE)</f>
        <v>46006.71503472222</v>
      </c>
      <c r="AU30" s="2266"/>
      <c r="AV30" s="2266"/>
      <c r="AW30" s="2266"/>
      <c r="AX30" s="2266"/>
      <c r="AY30" s="2266"/>
      <c r="AZ30" s="2266"/>
      <c r="BA30" s="1637"/>
      <c r="BB30" s="2266" t="str">
        <f>IF(TITLE_DATE_PR_CHANGE="",IF(TITLE_DATE_PR="","",TITLE_DATE_PR),TITLE_DATE_PR_CHANGE)</f>
        <v>46006.71503472222</v>
      </c>
      <c r="BC30" s="2266"/>
      <c r="BD30" s="2266"/>
      <c r="BE30" s="2266"/>
      <c r="BF30" s="2266"/>
      <c r="BG30" s="2266"/>
      <c r="BH30" s="2266"/>
      <c r="BI30" s="1637"/>
      <c r="BJ30" s="2266" t="str">
        <f>IF(TITLE_DATE_PR_CHANGE="",IF(TITLE_DATE_PR="","",TITLE_DATE_PR),TITLE_DATE_PR_CHANGE)</f>
        <v>46006.71503472222</v>
      </c>
      <c r="BK30" s="2266"/>
      <c r="BL30" s="2266"/>
      <c r="BM30" s="2266"/>
      <c r="BN30" s="2266"/>
      <c r="BO30" s="2266"/>
      <c r="BP30" s="2266"/>
      <c r="BQ30" s="1637"/>
      <c r="BR30" s="2266" t="str">
        <f>IF(TITLE_DATE_PR_CHANGE="",IF(TITLE_DATE_PR="","",TITLE_DATE_PR),TITLE_DATE_PR_CHANGE)</f>
        <v>46006.71503472222</v>
      </c>
      <c r="BS30" s="2266"/>
      <c r="BT30" s="2266"/>
      <c r="BU30" s="2266"/>
      <c r="BV30" s="2266"/>
      <c r="BW30" s="2266"/>
      <c r="BX30" s="2266"/>
      <c r="BY30" s="3456"/>
      <c r="BZ30" s="328"/>
      <c r="CA30" s="282"/>
      <c r="CB30" s="370"/>
      <c r="CC30" s="370"/>
      <c r="CD30" s="370"/>
      <c r="CE30" s="370"/>
      <c r="CF30" s="370"/>
      <c r="CG30" s="420">
        <v>0</v>
      </c>
    </row>
    <row s="1855" customFormat="1" customHeight="1" ht="18.75">
      <c r="A31" s="1370"/>
      <c r="B31" s="1370"/>
      <c r="C31" s="1370"/>
      <c r="D31" s="1370"/>
      <c r="E31" s="1370"/>
      <c r="F31" s="1370"/>
      <c r="G31" s="1370"/>
      <c r="H31" s="1370"/>
      <c r="I31" s="1370"/>
      <c r="J31" s="1370"/>
      <c r="K31" s="1370"/>
      <c r="L31" s="1371"/>
      <c r="M31" s="1370"/>
      <c r="N31" s="1370"/>
      <c r="O31" s="1370"/>
      <c r="S31" s="2252" t="s">
        <v>439</v>
      </c>
      <c r="T31" s="2252"/>
      <c r="U31" s="1374"/>
      <c r="V31" s="2253" t="str">
        <f>IF(TITLE_NUMBER_PR_CHANGE="",IF(TITLE_NUMBER_PR="","",TITLE_NUMBER_PR),TITLE_NUMBER_PR_CHANGE)</f>
        <v>237-ви</v>
      </c>
      <c r="W31" s="2253"/>
      <c r="X31" s="2253"/>
      <c r="Y31" s="2253"/>
      <c r="Z31" s="2253"/>
      <c r="AA31" s="2253"/>
      <c r="AB31" s="2253"/>
      <c r="AC31" s="328"/>
      <c r="AD31" s="2253" t="str">
        <f>IF(TITLE_NUMBER_PR_CHANGE="",IF(TITLE_NUMBER_PR="","",TITLE_NUMBER_PR),TITLE_NUMBER_PR_CHANGE)</f>
        <v>237-ви</v>
      </c>
      <c r="AE31" s="2253"/>
      <c r="AF31" s="2253"/>
      <c r="AG31" s="2253"/>
      <c r="AH31" s="2253"/>
      <c r="AI31" s="2253"/>
      <c r="AJ31" s="2253"/>
      <c r="AK31" s="328"/>
      <c r="AL31" s="2253" t="str">
        <f>IF(TITLE_NUMBER_PR_CHANGE="",IF(TITLE_NUMBER_PR="","",TITLE_NUMBER_PR),TITLE_NUMBER_PR_CHANGE)</f>
        <v>237-ви</v>
      </c>
      <c r="AM31" s="2253"/>
      <c r="AN31" s="2253"/>
      <c r="AO31" s="2253"/>
      <c r="AP31" s="2253"/>
      <c r="AQ31" s="2253"/>
      <c r="AR31" s="2253"/>
      <c r="AS31" s="1637"/>
      <c r="AT31" s="2253" t="str">
        <f>IF(TITLE_NUMBER_PR_CHANGE="",IF(TITLE_NUMBER_PR="","",TITLE_NUMBER_PR),TITLE_NUMBER_PR_CHANGE)</f>
        <v>237-ви</v>
      </c>
      <c r="AU31" s="2253"/>
      <c r="AV31" s="2253"/>
      <c r="AW31" s="2253"/>
      <c r="AX31" s="2253"/>
      <c r="AY31" s="2253"/>
      <c r="AZ31" s="2253"/>
      <c r="BA31" s="1637"/>
      <c r="BB31" s="2253" t="str">
        <f>IF(TITLE_NUMBER_PR_CHANGE="",IF(TITLE_NUMBER_PR="","",TITLE_NUMBER_PR),TITLE_NUMBER_PR_CHANGE)</f>
        <v>237-ви</v>
      </c>
      <c r="BC31" s="2253"/>
      <c r="BD31" s="2253"/>
      <c r="BE31" s="2253"/>
      <c r="BF31" s="2253"/>
      <c r="BG31" s="2253"/>
      <c r="BH31" s="2253"/>
      <c r="BI31" s="1637"/>
      <c r="BJ31" s="2253" t="str">
        <f>IF(TITLE_NUMBER_PR_CHANGE="",IF(TITLE_NUMBER_PR="","",TITLE_NUMBER_PR),TITLE_NUMBER_PR_CHANGE)</f>
        <v>237-ви</v>
      </c>
      <c r="BK31" s="2253"/>
      <c r="BL31" s="2253"/>
      <c r="BM31" s="2253"/>
      <c r="BN31" s="2253"/>
      <c r="BO31" s="2253"/>
      <c r="BP31" s="2253"/>
      <c r="BQ31" s="1637"/>
      <c r="BR31" s="2253" t="str">
        <f>IF(TITLE_NUMBER_PR_CHANGE="",IF(TITLE_NUMBER_PR="","",TITLE_NUMBER_PR),TITLE_NUMBER_PR_CHANGE)</f>
        <v>237-ви</v>
      </c>
      <c r="BS31" s="2253"/>
      <c r="BT31" s="2253"/>
      <c r="BU31" s="2253"/>
      <c r="BV31" s="2253"/>
      <c r="BW31" s="2253"/>
      <c r="BX31" s="2253"/>
      <c r="BY31" s="3456"/>
      <c r="BZ31" s="328"/>
      <c r="CA31" s="282"/>
      <c r="CB31" s="370"/>
      <c r="CC31" s="370"/>
      <c r="CD31" s="370"/>
      <c r="CE31" s="370"/>
      <c r="CF31" s="370"/>
      <c r="CG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2253" t="str">
        <f>IF(TITLE_IST_PUB_CHANGE="",IF(TITLE_IST_PUB="","",TITLE_IST_PUB),TITLE_IST_PUB_CHANGE)</f>
        <v>https://www.yarregion.ru</v>
      </c>
      <c r="AM32" s="2253"/>
      <c r="AN32" s="2253"/>
      <c r="AO32" s="2253"/>
      <c r="AP32" s="2253"/>
      <c r="AQ32" s="2253"/>
      <c r="AR32" s="2253"/>
      <c r="AS32" s="1637"/>
      <c r="AT32" s="2253" t="str">
        <f>IF(TITLE_IST_PUB_CHANGE="",IF(TITLE_IST_PUB="","",TITLE_IST_PUB),TITLE_IST_PUB_CHANGE)</f>
        <v>https://www.yarregion.ru</v>
      </c>
      <c r="AU32" s="2253"/>
      <c r="AV32" s="2253"/>
      <c r="AW32" s="2253"/>
      <c r="AX32" s="2253"/>
      <c r="AY32" s="2253"/>
      <c r="AZ32" s="2253"/>
      <c r="BA32" s="1637"/>
      <c r="BB32" s="2253" t="str">
        <f>IF(TITLE_IST_PUB_CHANGE="",IF(TITLE_IST_PUB="","",TITLE_IST_PUB),TITLE_IST_PUB_CHANGE)</f>
        <v>https://www.yarregion.ru</v>
      </c>
      <c r="BC32" s="2253"/>
      <c r="BD32" s="2253"/>
      <c r="BE32" s="2253"/>
      <c r="BF32" s="2253"/>
      <c r="BG32" s="2253"/>
      <c r="BH32" s="2253"/>
      <c r="BI32" s="1637"/>
      <c r="BJ32" s="2253" t="str">
        <f>IF(TITLE_IST_PUB_CHANGE="",IF(TITLE_IST_PUB="","",TITLE_IST_PUB),TITLE_IST_PUB_CHANGE)</f>
        <v>https://www.yarregion.ru</v>
      </c>
      <c r="BK32" s="2253"/>
      <c r="BL32" s="2253"/>
      <c r="BM32" s="2253"/>
      <c r="BN32" s="2253"/>
      <c r="BO32" s="2253"/>
      <c r="BP32" s="2253"/>
      <c r="BQ32" s="1637"/>
      <c r="BR32" s="2253" t="str">
        <f>IF(TITLE_IST_PUB_CHANGE="",IF(TITLE_IST_PUB="","",TITLE_IST_PUB),TITLE_IST_PUB_CHANGE)</f>
        <v>https://www.yarregion.ru</v>
      </c>
      <c r="BS32" s="2253"/>
      <c r="BT32" s="2253"/>
      <c r="BU32" s="2253"/>
      <c r="BV32" s="2253"/>
      <c r="BW32" s="2253"/>
      <c r="BX32" s="2253"/>
      <c r="BY32" s="3456"/>
      <c r="BZ32" s="328"/>
      <c r="CA32" s="282"/>
      <c r="CB32" s="370"/>
      <c r="CC32" s="370"/>
      <c r="CD32" s="370"/>
      <c r="CE32" s="370"/>
      <c r="CF32" s="370"/>
      <c r="CG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4"/>
      <c r="BB33" s="324"/>
      <c r="BC33" s="324"/>
      <c r="BD33" s="324"/>
      <c r="BE33" s="324"/>
      <c r="BF33" s="324"/>
      <c r="BG33" s="324"/>
      <c r="BH33" s="324"/>
      <c r="BI33" s="324"/>
      <c r="BJ33" s="324"/>
      <c r="BK33" s="324"/>
      <c r="BL33" s="324"/>
      <c r="BM33" s="324"/>
      <c r="BN33" s="324"/>
      <c r="BO33" s="324"/>
      <c r="BP33" s="324"/>
      <c r="BQ33" s="324"/>
      <c r="BR33" s="324"/>
      <c r="BS33" s="324"/>
      <c r="BT33" s="324"/>
      <c r="BU33" s="324"/>
      <c r="BV33" s="324"/>
      <c r="BW33" s="324"/>
      <c r="BX33" s="324"/>
      <c r="BY33" s="3469"/>
      <c r="BZ33" s="511"/>
      <c r="CG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440</v>
      </c>
      <c r="T34" s="2252"/>
      <c r="U34" s="1374"/>
      <c r="V34" s="2266" t="str">
        <f>IF(TITLE_DATE_PR_CHANGE="",IF(TITLE_DATE_PR="","",TITLE_DATE_PR),TITLE_DATE_PR_CHANGE)</f>
        <v>46006.71503472222</v>
      </c>
      <c r="W34" s="2266"/>
      <c r="X34" s="2266"/>
      <c r="Y34" s="2266"/>
      <c r="Z34" s="2266"/>
      <c r="AA34" s="2266"/>
      <c r="AB34" s="2266"/>
      <c r="AC34" s="328"/>
      <c r="AD34" s="2266" t="str">
        <f>IF(TITLE_DATE_PR_CHANGE="",IF(TITLE_DATE_PR="","",TITLE_DATE_PR),TITLE_DATE_PR_CHANGE)</f>
        <v>46006.71503472222</v>
      </c>
      <c r="AE34" s="2266"/>
      <c r="AF34" s="2266"/>
      <c r="AG34" s="2266"/>
      <c r="AH34" s="2266"/>
      <c r="AI34" s="2266"/>
      <c r="AJ34" s="2266"/>
      <c r="AK34" s="328"/>
      <c r="AL34" s="2266" t="str">
        <f>IF(TITLE_DATE_PR_CHANGE="",IF(TITLE_DATE_PR="","",TITLE_DATE_PR),TITLE_DATE_PR_CHANGE)</f>
        <v>46006.71503472222</v>
      </c>
      <c r="AM34" s="2266"/>
      <c r="AN34" s="2266"/>
      <c r="AO34" s="2266"/>
      <c r="AP34" s="2266"/>
      <c r="AQ34" s="2266"/>
      <c r="AR34" s="2266"/>
      <c r="AS34" s="1637"/>
      <c r="AT34" s="2266" t="str">
        <f>IF(TITLE_DATE_PR_CHANGE="",IF(TITLE_DATE_PR="","",TITLE_DATE_PR),TITLE_DATE_PR_CHANGE)</f>
        <v>46006.71503472222</v>
      </c>
      <c r="AU34" s="2266"/>
      <c r="AV34" s="2266"/>
      <c r="AW34" s="2266"/>
      <c r="AX34" s="2266"/>
      <c r="AY34" s="2266"/>
      <c r="AZ34" s="2266"/>
      <c r="BA34" s="1637"/>
      <c r="BB34" s="2266" t="str">
        <f>IF(TITLE_DATE_PR_CHANGE="",IF(TITLE_DATE_PR="","",TITLE_DATE_PR),TITLE_DATE_PR_CHANGE)</f>
        <v>46006.71503472222</v>
      </c>
      <c r="BC34" s="2266"/>
      <c r="BD34" s="2266"/>
      <c r="BE34" s="2266"/>
      <c r="BF34" s="2266"/>
      <c r="BG34" s="2266"/>
      <c r="BH34" s="2266"/>
      <c r="BI34" s="1637"/>
      <c r="BJ34" s="2266" t="str">
        <f>IF(TITLE_DATE_PR_CHANGE="",IF(TITLE_DATE_PR="","",TITLE_DATE_PR),TITLE_DATE_PR_CHANGE)</f>
        <v>46006.71503472222</v>
      </c>
      <c r="BK34" s="2266"/>
      <c r="BL34" s="2266"/>
      <c r="BM34" s="2266"/>
      <c r="BN34" s="2266"/>
      <c r="BO34" s="2266"/>
      <c r="BP34" s="2266"/>
      <c r="BQ34" s="1637"/>
      <c r="BR34" s="2266" t="str">
        <f>IF(TITLE_DATE_PR_CHANGE="",IF(TITLE_DATE_PR="","",TITLE_DATE_PR),TITLE_DATE_PR_CHANGE)</f>
        <v>46006.71503472222</v>
      </c>
      <c r="BS34" s="2266"/>
      <c r="BT34" s="2266"/>
      <c r="BU34" s="2266"/>
      <c r="BV34" s="2266"/>
      <c r="BW34" s="2266"/>
      <c r="BX34" s="2266"/>
      <c r="BY34" s="3456"/>
      <c r="BZ34" s="328"/>
      <c r="CA34" s="282"/>
      <c r="CB34" s="370"/>
      <c r="CC34" s="370"/>
      <c r="CD34" s="370"/>
      <c r="CE34" s="370"/>
      <c r="CF34" s="370"/>
      <c r="CG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441</v>
      </c>
      <c r="T35" s="2252"/>
      <c r="U35" s="1374"/>
      <c r="V35" s="2253" t="str">
        <f>IF(TITLE_NUMBER_PR_CHANGE="",IF(TITLE_NUMBER_PR="","",TITLE_NUMBER_PR),TITLE_NUMBER_PR_CHANGE)</f>
        <v>237-ви</v>
      </c>
      <c r="W35" s="2253"/>
      <c r="X35" s="2253"/>
      <c r="Y35" s="2253"/>
      <c r="Z35" s="2253"/>
      <c r="AA35" s="2253"/>
      <c r="AB35" s="2253"/>
      <c r="AC35" s="328"/>
      <c r="AD35" s="2253" t="str">
        <f>IF(TITLE_NUMBER_PR_CHANGE="",IF(TITLE_NUMBER_PR="","",TITLE_NUMBER_PR),TITLE_NUMBER_PR_CHANGE)</f>
        <v>237-ви</v>
      </c>
      <c r="AE35" s="2253"/>
      <c r="AF35" s="2253"/>
      <c r="AG35" s="2253"/>
      <c r="AH35" s="2253"/>
      <c r="AI35" s="2253"/>
      <c r="AJ35" s="2253"/>
      <c r="AK35" s="328"/>
      <c r="AL35" s="2253" t="str">
        <f>IF(TITLE_NUMBER_PR_CHANGE="",IF(TITLE_NUMBER_PR="","",TITLE_NUMBER_PR),TITLE_NUMBER_PR_CHANGE)</f>
        <v>237-ви</v>
      </c>
      <c r="AM35" s="2253"/>
      <c r="AN35" s="2253"/>
      <c r="AO35" s="2253"/>
      <c r="AP35" s="2253"/>
      <c r="AQ35" s="2253"/>
      <c r="AR35" s="2253"/>
      <c r="AS35" s="1637"/>
      <c r="AT35" s="2253" t="str">
        <f>IF(TITLE_NUMBER_PR_CHANGE="",IF(TITLE_NUMBER_PR="","",TITLE_NUMBER_PR),TITLE_NUMBER_PR_CHANGE)</f>
        <v>237-ви</v>
      </c>
      <c r="AU35" s="2253"/>
      <c r="AV35" s="2253"/>
      <c r="AW35" s="2253"/>
      <c r="AX35" s="2253"/>
      <c r="AY35" s="2253"/>
      <c r="AZ35" s="2253"/>
      <c r="BA35" s="1637"/>
      <c r="BB35" s="2253" t="str">
        <f>IF(TITLE_NUMBER_PR_CHANGE="",IF(TITLE_NUMBER_PR="","",TITLE_NUMBER_PR),TITLE_NUMBER_PR_CHANGE)</f>
        <v>237-ви</v>
      </c>
      <c r="BC35" s="2253"/>
      <c r="BD35" s="2253"/>
      <c r="BE35" s="2253"/>
      <c r="BF35" s="2253"/>
      <c r="BG35" s="2253"/>
      <c r="BH35" s="2253"/>
      <c r="BI35" s="1637"/>
      <c r="BJ35" s="2253" t="str">
        <f>IF(TITLE_NUMBER_PR_CHANGE="",IF(TITLE_NUMBER_PR="","",TITLE_NUMBER_PR),TITLE_NUMBER_PR_CHANGE)</f>
        <v>237-ви</v>
      </c>
      <c r="BK35" s="2253"/>
      <c r="BL35" s="2253"/>
      <c r="BM35" s="2253"/>
      <c r="BN35" s="2253"/>
      <c r="BO35" s="2253"/>
      <c r="BP35" s="2253"/>
      <c r="BQ35" s="1637"/>
      <c r="BR35" s="2253" t="str">
        <f>IF(TITLE_NUMBER_PR_CHANGE="",IF(TITLE_NUMBER_PR="","",TITLE_NUMBER_PR),TITLE_NUMBER_PR_CHANGE)</f>
        <v>237-ви</v>
      </c>
      <c r="BS35" s="2253"/>
      <c r="BT35" s="2253"/>
      <c r="BU35" s="2253"/>
      <c r="BV35" s="2253"/>
      <c r="BW35" s="2253"/>
      <c r="BX35" s="2253"/>
      <c r="BY35" s="3456"/>
      <c r="BZ35" s="328"/>
      <c r="CA35" s="282"/>
      <c r="CB35" s="370"/>
      <c r="CC35" s="370"/>
      <c r="CD35" s="370"/>
      <c r="CE35" s="370"/>
      <c r="CF35" s="370"/>
      <c r="CG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442</v>
      </c>
      <c r="AD36" s="328"/>
      <c r="AE36" s="328"/>
      <c r="AF36" s="328"/>
      <c r="AG36" s="328"/>
      <c r="AH36" s="328"/>
      <c r="AI36" s="328"/>
      <c r="AJ36" s="328"/>
      <c r="AK36" s="280" t="s">
        <v>442</v>
      </c>
      <c r="AL36" s="1637"/>
      <c r="AM36" s="1637"/>
      <c r="AN36" s="1637"/>
      <c r="AO36" s="1637"/>
      <c r="AP36" s="1637"/>
      <c r="AQ36" s="1637"/>
      <c r="AR36" s="1637"/>
      <c r="AS36" s="1644" t="s">
        <v>442</v>
      </c>
      <c r="AT36" s="1637"/>
      <c r="AU36" s="1637"/>
      <c r="AV36" s="1637"/>
      <c r="AW36" s="1637"/>
      <c r="AX36" s="1637"/>
      <c r="AY36" s="1637"/>
      <c r="AZ36" s="1637"/>
      <c r="BA36" s="1644" t="s">
        <v>442</v>
      </c>
      <c r="BB36" s="1637"/>
      <c r="BC36" s="1637"/>
      <c r="BD36" s="1637"/>
      <c r="BE36" s="1637"/>
      <c r="BF36" s="1637"/>
      <c r="BG36" s="1637"/>
      <c r="BH36" s="1637"/>
      <c r="BI36" s="1644" t="s">
        <v>442</v>
      </c>
      <c r="BJ36" s="1637"/>
      <c r="BK36" s="1637"/>
      <c r="BL36" s="1637"/>
      <c r="BM36" s="1637"/>
      <c r="BN36" s="1637"/>
      <c r="BO36" s="1637"/>
      <c r="BP36" s="1637"/>
      <c r="BQ36" s="1644" t="s">
        <v>442</v>
      </c>
      <c r="BR36" s="1637"/>
      <c r="BS36" s="1637"/>
      <c r="BT36" s="1637"/>
      <c r="BU36" s="1637"/>
      <c r="BV36" s="1637"/>
      <c r="BW36" s="1637"/>
      <c r="BX36" s="1637"/>
      <c r="BY36" s="3470" t="s">
        <v>442</v>
      </c>
      <c r="CB36" s="370"/>
      <c r="CC36" s="370"/>
      <c r="CD36" s="370"/>
      <c r="CE36" s="370"/>
      <c r="CF36" s="370"/>
      <c r="CG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L37" s="2254" t="s">
        <v>174</v>
      </c>
      <c r="AM37" s="2254"/>
      <c r="AN37" s="2254"/>
      <c r="AO37" s="2254"/>
      <c r="AP37" s="2254"/>
      <c r="AQ37" s="2254"/>
      <c r="AR37" s="2254"/>
      <c r="AS37" s="2254"/>
      <c r="AT37" s="2254" t="s">
        <v>174</v>
      </c>
      <c r="AU37" s="2254"/>
      <c r="AV37" s="2254"/>
      <c r="AW37" s="2254"/>
      <c r="AX37" s="2254"/>
      <c r="AY37" s="2254"/>
      <c r="AZ37" s="2254"/>
      <c r="BA37" s="2254"/>
      <c r="BB37" s="2254" t="s">
        <v>174</v>
      </c>
      <c r="BC37" s="2254"/>
      <c r="BD37" s="2254"/>
      <c r="BE37" s="2254"/>
      <c r="BF37" s="2254"/>
      <c r="BG37" s="2254"/>
      <c r="BH37" s="2254"/>
      <c r="BI37" s="2254"/>
      <c r="BJ37" s="2254" t="s">
        <v>174</v>
      </c>
      <c r="BK37" s="2254"/>
      <c r="BL37" s="2254"/>
      <c r="BM37" s="2254"/>
      <c r="BN37" s="2254"/>
      <c r="BO37" s="2254"/>
      <c r="BP37" s="2254"/>
      <c r="BQ37" s="2254"/>
      <c r="BR37" s="2254" t="s">
        <v>174</v>
      </c>
      <c r="BS37" s="2254"/>
      <c r="BT37" s="2254"/>
      <c r="BU37" s="2254"/>
      <c r="BV37" s="2254"/>
      <c r="BW37" s="2254"/>
      <c r="BX37" s="2254"/>
      <c r="BY37" s="3471"/>
      <c r="CG37" s="1157">
        <v>14</v>
      </c>
    </row>
    <row customHeight="1" ht="15">
      <c r="Q38" s="378"/>
      <c r="R38" s="378"/>
      <c r="S38" s="2129" t="s">
        <v>318</v>
      </c>
      <c r="T38" s="2129"/>
      <c r="U38" s="2129"/>
      <c r="V38" s="2129"/>
      <c r="W38" s="2129"/>
      <c r="X38" s="2129"/>
      <c r="Y38" s="2129"/>
      <c r="Z38" s="2129"/>
      <c r="AA38" s="2129"/>
      <c r="AB38" s="2129"/>
      <c r="AC38" s="2129"/>
      <c r="AD38" s="2129"/>
      <c r="AE38" s="2129"/>
      <c r="AF38" s="2129"/>
      <c r="AG38" s="2129"/>
      <c r="AH38" s="2129"/>
      <c r="AI38" s="2129"/>
      <c r="AJ38" s="2129"/>
      <c r="AK38" s="2129"/>
      <c r="AL38" s="2314" t="s">
        <v>318</v>
      </c>
      <c r="AM38" s="2314"/>
      <c r="AN38" s="2314"/>
      <c r="AO38" s="2314"/>
      <c r="AP38" s="2314"/>
      <c r="AQ38" s="2314"/>
      <c r="AR38" s="2314"/>
      <c r="AS38" s="2314"/>
      <c r="AT38" s="2314" t="s">
        <v>318</v>
      </c>
      <c r="AU38" s="2314"/>
      <c r="AV38" s="2314"/>
      <c r="AW38" s="2314"/>
      <c r="AX38" s="2314"/>
      <c r="AY38" s="2314"/>
      <c r="AZ38" s="2314"/>
      <c r="BA38" s="2314"/>
      <c r="BB38" s="2314" t="s">
        <v>318</v>
      </c>
      <c r="BC38" s="2314"/>
      <c r="BD38" s="2314"/>
      <c r="BE38" s="2314"/>
      <c r="BF38" s="2314"/>
      <c r="BG38" s="2314"/>
      <c r="BH38" s="2314"/>
      <c r="BI38" s="2314"/>
      <c r="BJ38" s="2314" t="s">
        <v>318</v>
      </c>
      <c r="BK38" s="2314"/>
      <c r="BL38" s="2314"/>
      <c r="BM38" s="2314"/>
      <c r="BN38" s="2314"/>
      <c r="BO38" s="2314"/>
      <c r="BP38" s="2314"/>
      <c r="BQ38" s="2314"/>
      <c r="BR38" s="2314" t="s">
        <v>318</v>
      </c>
      <c r="BS38" s="2314"/>
      <c r="BT38" s="2314"/>
      <c r="BU38" s="2314"/>
      <c r="BV38" s="2314"/>
      <c r="BW38" s="2314"/>
      <c r="BX38" s="2314"/>
      <c r="BY38" s="3472"/>
      <c r="BZ38" s="2129"/>
      <c r="CA38" s="2129"/>
      <c r="CG38" s="1157"/>
    </row>
    <row customHeight="1" ht="14.699999999999998">
      <c r="Q39" s="378"/>
      <c r="R39" s="378"/>
      <c r="S39" s="2275" t="s">
        <v>90</v>
      </c>
      <c r="T39" s="2211" t="s">
        <v>443</v>
      </c>
      <c r="U39" s="303"/>
      <c r="V39" s="2276" t="s">
        <v>444</v>
      </c>
      <c r="W39" s="2277"/>
      <c r="X39" s="2277"/>
      <c r="Y39" s="2277"/>
      <c r="Z39" s="2277"/>
      <c r="AA39" s="2277"/>
      <c r="AB39" s="2278"/>
      <c r="AC39" s="2279" t="s">
        <v>445</v>
      </c>
      <c r="AD39" s="2276" t="s">
        <v>444</v>
      </c>
      <c r="AE39" s="2277"/>
      <c r="AF39" s="2277"/>
      <c r="AG39" s="2277"/>
      <c r="AH39" s="2277"/>
      <c r="AI39" s="2277"/>
      <c r="AJ39" s="2278"/>
      <c r="AK39" s="2279" t="s">
        <v>446</v>
      </c>
      <c r="AL39" s="2401" t="s">
        <v>444</v>
      </c>
      <c r="AM39" s="2402"/>
      <c r="AN39" s="2402"/>
      <c r="AO39" s="2402"/>
      <c r="AP39" s="2402"/>
      <c r="AQ39" s="2402"/>
      <c r="AR39" s="2403"/>
      <c r="AS39" s="2279" t="s">
        <v>445</v>
      </c>
      <c r="AT39" s="2401" t="s">
        <v>444</v>
      </c>
      <c r="AU39" s="2402"/>
      <c r="AV39" s="2402"/>
      <c r="AW39" s="2402"/>
      <c r="AX39" s="2402"/>
      <c r="AY39" s="2402"/>
      <c r="AZ39" s="2403"/>
      <c r="BA39" s="2279" t="s">
        <v>445</v>
      </c>
      <c r="BB39" s="2401" t="s">
        <v>444</v>
      </c>
      <c r="BC39" s="2402"/>
      <c r="BD39" s="2402"/>
      <c r="BE39" s="2402"/>
      <c r="BF39" s="2402"/>
      <c r="BG39" s="2402"/>
      <c r="BH39" s="2403"/>
      <c r="BI39" s="2279" t="s">
        <v>445</v>
      </c>
      <c r="BJ39" s="2401" t="s">
        <v>444</v>
      </c>
      <c r="BK39" s="2402"/>
      <c r="BL39" s="2402"/>
      <c r="BM39" s="2402"/>
      <c r="BN39" s="2402"/>
      <c r="BO39" s="2402"/>
      <c r="BP39" s="2403"/>
      <c r="BQ39" s="2279" t="s">
        <v>445</v>
      </c>
      <c r="BR39" s="2401" t="s">
        <v>444</v>
      </c>
      <c r="BS39" s="2402"/>
      <c r="BT39" s="2402"/>
      <c r="BU39" s="2402"/>
      <c r="BV39" s="2402"/>
      <c r="BW39" s="2402"/>
      <c r="BX39" s="2403"/>
      <c r="BY39" s="3473" t="s">
        <v>445</v>
      </c>
      <c r="BZ39" s="2282" t="s">
        <v>447</v>
      </c>
      <c r="CA39" s="2129"/>
      <c r="CG39" s="1157">
        <v>14</v>
      </c>
    </row>
    <row customHeight="1" ht="35.699999999999996">
      <c r="Q40" s="378"/>
      <c r="R40" s="378"/>
      <c r="S40" s="2275"/>
      <c r="T40" s="2211"/>
      <c r="U40" s="1033"/>
      <c r="V40" s="2262" t="s">
        <v>448</v>
      </c>
      <c r="W40" s="2285" t="s">
        <v>449</v>
      </c>
      <c r="X40" s="2264" t="s">
        <v>450</v>
      </c>
      <c r="Y40" s="2265"/>
      <c r="Z40" s="2264" t="s">
        <v>463</v>
      </c>
      <c r="AA40" s="2271"/>
      <c r="AB40" s="2265"/>
      <c r="AC40" s="2280"/>
      <c r="AD40" s="2262" t="s">
        <v>448</v>
      </c>
      <c r="AE40" s="2285" t="s">
        <v>449</v>
      </c>
      <c r="AF40" s="2264" t="s">
        <v>450</v>
      </c>
      <c r="AG40" s="2265"/>
      <c r="AH40" s="2264" t="s">
        <v>451</v>
      </c>
      <c r="AI40" s="2271"/>
      <c r="AJ40" s="2265"/>
      <c r="AK40" s="2280"/>
      <c r="AL40" s="2262" t="s">
        <v>448</v>
      </c>
      <c r="AM40" s="2612" t="s">
        <v>449</v>
      </c>
      <c r="AN40" s="2264" t="s">
        <v>450</v>
      </c>
      <c r="AO40" s="2265"/>
      <c r="AP40" s="2264" t="s">
        <v>463</v>
      </c>
      <c r="AQ40" s="2271"/>
      <c r="AR40" s="2265"/>
      <c r="AS40" s="2280"/>
      <c r="AT40" s="2262" t="s">
        <v>448</v>
      </c>
      <c r="AU40" s="2612" t="s">
        <v>449</v>
      </c>
      <c r="AV40" s="2264" t="s">
        <v>450</v>
      </c>
      <c r="AW40" s="2265"/>
      <c r="AX40" s="2264" t="s">
        <v>463</v>
      </c>
      <c r="AY40" s="2271"/>
      <c r="AZ40" s="2265"/>
      <c r="BA40" s="2280"/>
      <c r="BB40" s="2262" t="s">
        <v>448</v>
      </c>
      <c r="BC40" s="2612" t="s">
        <v>449</v>
      </c>
      <c r="BD40" s="2264" t="s">
        <v>450</v>
      </c>
      <c r="BE40" s="2265"/>
      <c r="BF40" s="2264" t="s">
        <v>463</v>
      </c>
      <c r="BG40" s="2271"/>
      <c r="BH40" s="2265"/>
      <c r="BI40" s="2280"/>
      <c r="BJ40" s="2262" t="s">
        <v>448</v>
      </c>
      <c r="BK40" s="2612" t="s">
        <v>449</v>
      </c>
      <c r="BL40" s="2264" t="s">
        <v>450</v>
      </c>
      <c r="BM40" s="2265"/>
      <c r="BN40" s="2264" t="s">
        <v>463</v>
      </c>
      <c r="BO40" s="2271"/>
      <c r="BP40" s="2265"/>
      <c r="BQ40" s="2280"/>
      <c r="BR40" s="2262" t="s">
        <v>448</v>
      </c>
      <c r="BS40" s="2612" t="s">
        <v>449</v>
      </c>
      <c r="BT40" s="2264" t="s">
        <v>450</v>
      </c>
      <c r="BU40" s="2265"/>
      <c r="BV40" s="2264" t="s">
        <v>463</v>
      </c>
      <c r="BW40" s="2271"/>
      <c r="BX40" s="2265"/>
      <c r="BY40" s="3474"/>
      <c r="BZ40" s="2283"/>
      <c r="CA40" s="2129"/>
      <c r="CG40" s="1157">
        <v>34</v>
      </c>
    </row>
    <row customHeight="1" ht="35.699999999999996">
      <c r="A41" s="1372"/>
      <c r="B41" s="1372" t="s">
        <v>138</v>
      </c>
      <c r="C41" s="1372" t="s">
        <v>139</v>
      </c>
      <c r="D41" s="1372" t="s">
        <v>140</v>
      </c>
      <c r="E41" s="1366" t="s">
        <v>452</v>
      </c>
      <c r="F41" s="1366" t="s">
        <v>453</v>
      </c>
      <c r="G41" s="1366" t="s">
        <v>454</v>
      </c>
      <c r="H41" s="1366" t="s">
        <v>455</v>
      </c>
      <c r="I41" s="1366" t="s">
        <v>456</v>
      </c>
      <c r="J41" s="1366" t="s">
        <v>457</v>
      </c>
      <c r="K41" s="1366" t="s">
        <v>458</v>
      </c>
      <c r="L41" s="1366" t="s">
        <v>433</v>
      </c>
      <c r="Q41" s="378"/>
      <c r="R41" s="378"/>
      <c r="S41" s="2275"/>
      <c r="T41" s="2211"/>
      <c r="U41" s="304"/>
      <c r="V41" s="2263"/>
      <c r="W41" s="2286"/>
      <c r="X41" s="1224" t="s">
        <v>459</v>
      </c>
      <c r="Y41" s="1224" t="s">
        <v>460</v>
      </c>
      <c r="Z41" s="1340" t="s">
        <v>461</v>
      </c>
      <c r="AA41" s="2272" t="s">
        <v>462</v>
      </c>
      <c r="AB41" s="2273"/>
      <c r="AC41" s="2281"/>
      <c r="AD41" s="2263"/>
      <c r="AE41" s="2286"/>
      <c r="AF41" s="1224" t="s">
        <v>459</v>
      </c>
      <c r="AG41" s="1224" t="s">
        <v>460</v>
      </c>
      <c r="AH41" s="1340" t="s">
        <v>461</v>
      </c>
      <c r="AI41" s="2272" t="s">
        <v>462</v>
      </c>
      <c r="AJ41" s="2273"/>
      <c r="AK41" s="2281"/>
      <c r="AL41" s="2263"/>
      <c r="AM41" s="2286"/>
      <c r="AN41" s="2579" t="s">
        <v>459</v>
      </c>
      <c r="AO41" s="2579" t="s">
        <v>460</v>
      </c>
      <c r="AP41" s="2579" t="s">
        <v>461</v>
      </c>
      <c r="AQ41" s="2272" t="s">
        <v>462</v>
      </c>
      <c r="AR41" s="2273"/>
      <c r="AS41" s="2281"/>
      <c r="AT41" s="2263"/>
      <c r="AU41" s="2286"/>
      <c r="AV41" s="2579" t="s">
        <v>459</v>
      </c>
      <c r="AW41" s="2579" t="s">
        <v>460</v>
      </c>
      <c r="AX41" s="2579" t="s">
        <v>461</v>
      </c>
      <c r="AY41" s="2272" t="s">
        <v>462</v>
      </c>
      <c r="AZ41" s="2273"/>
      <c r="BA41" s="2281"/>
      <c r="BB41" s="2263"/>
      <c r="BC41" s="2286"/>
      <c r="BD41" s="2579" t="s">
        <v>459</v>
      </c>
      <c r="BE41" s="2579" t="s">
        <v>460</v>
      </c>
      <c r="BF41" s="2579" t="s">
        <v>461</v>
      </c>
      <c r="BG41" s="2272" t="s">
        <v>462</v>
      </c>
      <c r="BH41" s="2273"/>
      <c r="BI41" s="2281"/>
      <c r="BJ41" s="2263"/>
      <c r="BK41" s="2286"/>
      <c r="BL41" s="2579" t="s">
        <v>459</v>
      </c>
      <c r="BM41" s="2579" t="s">
        <v>460</v>
      </c>
      <c r="BN41" s="2579" t="s">
        <v>461</v>
      </c>
      <c r="BO41" s="2272" t="s">
        <v>462</v>
      </c>
      <c r="BP41" s="2273"/>
      <c r="BQ41" s="2281"/>
      <c r="BR41" s="2263"/>
      <c r="BS41" s="2286"/>
      <c r="BT41" s="2579" t="s">
        <v>459</v>
      </c>
      <c r="BU41" s="2579" t="s">
        <v>460</v>
      </c>
      <c r="BV41" s="2579" t="s">
        <v>461</v>
      </c>
      <c r="BW41" s="2272" t="s">
        <v>462</v>
      </c>
      <c r="BX41" s="2273"/>
      <c r="BY41" s="3475"/>
      <c r="BZ41" s="2284"/>
      <c r="CA41" s="2129"/>
      <c r="CG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112</v>
      </c>
      <c r="T42" s="1257" t="s">
        <v>113</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2274">
        <f>OFFSET(AL42,0,-1)+1</f>
        <v>6</v>
      </c>
      <c r="AM42" s="2274"/>
      <c r="AN42" s="2274">
        <f>OFFSET(AN42,0,-1)+1</f>
        <v>1</v>
      </c>
      <c r="AO42" s="2274">
        <f>OFFSET(AO42,0,-1)+1</f>
        <v>2</v>
      </c>
      <c r="AP42" s="2274">
        <f>OFFSET(AP42,0,-1)+1</f>
        <v>3</v>
      </c>
      <c r="AQ42" s="2274">
        <f>OFFSET(AQ42,0,-1)+1</f>
        <v>4</v>
      </c>
      <c r="AR42" s="2274"/>
      <c r="AS42" s="2274">
        <f>OFFSET(AS42,0,-2)+1</f>
        <v>5</v>
      </c>
      <c r="AT42" s="2274">
        <f>OFFSET(AT42,0,-1)+1</f>
        <v>6</v>
      </c>
      <c r="AU42" s="2274"/>
      <c r="AV42" s="2274">
        <f>OFFSET(AV42,0,-1)+1</f>
        <v>1</v>
      </c>
      <c r="AW42" s="2274">
        <f>OFFSET(AW42,0,-1)+1</f>
        <v>2</v>
      </c>
      <c r="AX42" s="2274">
        <f>OFFSET(AX42,0,-1)+1</f>
        <v>3</v>
      </c>
      <c r="AY42" s="2274">
        <f>OFFSET(AY42,0,-1)+1</f>
        <v>4</v>
      </c>
      <c r="AZ42" s="2274"/>
      <c r="BA42" s="2274">
        <f>OFFSET(BA42,0,-2)+1</f>
        <v>5</v>
      </c>
      <c r="BB42" s="2274">
        <f>OFFSET(BB42,0,-1)+1</f>
        <v>6</v>
      </c>
      <c r="BC42" s="2274"/>
      <c r="BD42" s="2274">
        <f>OFFSET(BD42,0,-1)+1</f>
        <v>1</v>
      </c>
      <c r="BE42" s="2274">
        <f>OFFSET(BE42,0,-1)+1</f>
        <v>2</v>
      </c>
      <c r="BF42" s="2274">
        <f>OFFSET(BF42,0,-1)+1</f>
        <v>3</v>
      </c>
      <c r="BG42" s="2274">
        <f>OFFSET(BG42,0,-1)+1</f>
        <v>4</v>
      </c>
      <c r="BH42" s="2274"/>
      <c r="BI42" s="2274">
        <f>OFFSET(BI42,0,-2)+1</f>
        <v>5</v>
      </c>
      <c r="BJ42" s="2274">
        <f>OFFSET(BJ42,0,-1)+1</f>
        <v>6</v>
      </c>
      <c r="BK42" s="2274"/>
      <c r="BL42" s="2274">
        <f>OFFSET(BL42,0,-1)+1</f>
        <v>1</v>
      </c>
      <c r="BM42" s="2274">
        <f>OFFSET(BM42,0,-1)+1</f>
        <v>2</v>
      </c>
      <c r="BN42" s="2274">
        <f>OFFSET(BN42,0,-1)+1</f>
        <v>3</v>
      </c>
      <c r="BO42" s="2274">
        <f>OFFSET(BO42,0,-1)+1</f>
        <v>4</v>
      </c>
      <c r="BP42" s="2274"/>
      <c r="BQ42" s="2274">
        <f>OFFSET(BQ42,0,-2)+1</f>
        <v>5</v>
      </c>
      <c r="BR42" s="2274">
        <f>OFFSET(BR42,0,-1)+1</f>
        <v>6</v>
      </c>
      <c r="BS42" s="2274"/>
      <c r="BT42" s="2274">
        <f>OFFSET(BT42,0,-1)+1</f>
        <v>1</v>
      </c>
      <c r="BU42" s="2274">
        <f>OFFSET(BU42,0,-1)+1</f>
        <v>2</v>
      </c>
      <c r="BV42" s="2274">
        <f>OFFSET(BV42,0,-1)+1</f>
        <v>3</v>
      </c>
      <c r="BW42" s="2274">
        <f>OFFSET(BW42,0,-1)+1</f>
        <v>4</v>
      </c>
      <c r="BX42" s="2274"/>
      <c r="BY42" s="3476">
        <f>OFFSET(BY42,0,-2)+1</f>
        <v>5</v>
      </c>
      <c r="BZ42" s="1247">
        <f>OFFSET(BZ42,0,-1)</f>
        <v>5</v>
      </c>
      <c r="CA42" s="1337">
        <f>OFFSET(CA42,0,-1)+1</f>
        <v>6</v>
      </c>
      <c r="CB42" s="513"/>
      <c r="CC42" s="513"/>
      <c r="CD42" s="513"/>
      <c r="CE42" s="513"/>
      <c r="CF42" s="513"/>
      <c r="CG42" s="498">
        <v>0</v>
      </c>
    </row>
    <row customHeight="1" ht="22.049999999999997">
      <c r="A43" s="1365" t="s">
        <v>167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1</v>
      </c>
      <c r="T43" s="300" t="s">
        <v>126</v>
      </c>
      <c r="U43" s="302"/>
      <c r="V43" s="2244"/>
      <c r="W43" s="2245"/>
      <c r="X43" s="2245"/>
      <c r="Y43" s="2245"/>
      <c r="Z43" s="2245"/>
      <c r="AA43" s="2245"/>
      <c r="AB43" s="2245"/>
      <c r="AC43" s="2246"/>
      <c r="AD43" s="2244" t="str">
        <f>INDEX(PT_DIFFERENTIATION_NTAR,MATCH(A43,PT_DIFFERENTIATION_NTAR_ID,0))</f>
        <v>на тепловую энергию на коллекторах источников тепловой энергии</v>
      </c>
      <c r="AE43" s="2245"/>
      <c r="AF43" s="2245"/>
      <c r="AG43" s="2245"/>
      <c r="AH43" s="2245"/>
      <c r="AI43" s="2245"/>
      <c r="AJ43" s="2245"/>
      <c r="AK43" s="2245"/>
      <c r="AL43" s="2244"/>
      <c r="AM43" s="2245"/>
      <c r="AN43" s="2245"/>
      <c r="AO43" s="2245"/>
      <c r="AP43" s="2245"/>
      <c r="AQ43" s="2245"/>
      <c r="AR43" s="2245"/>
      <c r="AS43" s="2246"/>
      <c r="AT43" s="2244"/>
      <c r="AU43" s="2245"/>
      <c r="AV43" s="2245"/>
      <c r="AW43" s="2245"/>
      <c r="AX43" s="2245"/>
      <c r="AY43" s="2245"/>
      <c r="AZ43" s="2245"/>
      <c r="BA43" s="2246"/>
      <c r="BB43" s="2244"/>
      <c r="BC43" s="2245"/>
      <c r="BD43" s="2245"/>
      <c r="BE43" s="2245"/>
      <c r="BF43" s="2245"/>
      <c r="BG43" s="2245"/>
      <c r="BH43" s="2245"/>
      <c r="BI43" s="2246"/>
      <c r="BJ43" s="2244"/>
      <c r="BK43" s="2245"/>
      <c r="BL43" s="2245"/>
      <c r="BM43" s="2245"/>
      <c r="BN43" s="2245"/>
      <c r="BO43" s="2245"/>
      <c r="BP43" s="2245"/>
      <c r="BQ43" s="2246"/>
      <c r="BR43" s="2244"/>
      <c r="BS43" s="2245"/>
      <c r="BT43" s="2245"/>
      <c r="BU43" s="2245"/>
      <c r="BV43" s="2245"/>
      <c r="BW43" s="2245"/>
      <c r="BX43" s="2245"/>
      <c r="BY43" s="3457"/>
      <c r="BZ43" s="2246"/>
      <c r="CA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CC43" s="502"/>
      <c r="CD43" s="502" t="str">
        <f>IF(T43="","",T43)</f>
        <v>Наименование тарифа</v>
      </c>
      <c r="CE43" s="502"/>
      <c r="CF43" s="502"/>
      <c r="CG43" s="1157">
        <v>21</v>
      </c>
    </row>
    <row customHeight="1" ht="22.049999999999997">
      <c r="A44" s="1365" t="s">
        <v>167</v>
      </c>
      <c r="B44" s="1365" t="s">
        <v>168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1.1</v>
      </c>
      <c r="T44" s="310" t="s">
        <v>415</v>
      </c>
      <c r="U44" s="302"/>
      <c r="V44" s="2244"/>
      <c r="W44" s="2245"/>
      <c r="X44" s="2245"/>
      <c r="Y44" s="2245"/>
      <c r="Z44" s="2245"/>
      <c r="AA44" s="2245"/>
      <c r="AB44" s="2245"/>
      <c r="AC44" s="2246"/>
      <c r="AD44" s="2244" t="str">
        <f>INDEX(PT_DIFFERENTIATION_TER,MATCH(B44,PT_DIFFERENTIATION_TER_ID,0))</f>
        <v>без дифференциации</v>
      </c>
      <c r="AE44" s="2245"/>
      <c r="AF44" s="2245"/>
      <c r="AG44" s="2245"/>
      <c r="AH44" s="2245"/>
      <c r="AI44" s="2245"/>
      <c r="AJ44" s="2245"/>
      <c r="AK44" s="2245"/>
      <c r="AL44" s="2244"/>
      <c r="AM44" s="2245"/>
      <c r="AN44" s="2245"/>
      <c r="AO44" s="2245"/>
      <c r="AP44" s="2245"/>
      <c r="AQ44" s="2245"/>
      <c r="AR44" s="2245"/>
      <c r="AS44" s="2246"/>
      <c r="AT44" s="2244"/>
      <c r="AU44" s="2245"/>
      <c r="AV44" s="2245"/>
      <c r="AW44" s="2245"/>
      <c r="AX44" s="2245"/>
      <c r="AY44" s="2245"/>
      <c r="AZ44" s="2245"/>
      <c r="BA44" s="2246"/>
      <c r="BB44" s="2244"/>
      <c r="BC44" s="2245"/>
      <c r="BD44" s="2245"/>
      <c r="BE44" s="2245"/>
      <c r="BF44" s="2245"/>
      <c r="BG44" s="2245"/>
      <c r="BH44" s="2245"/>
      <c r="BI44" s="2246"/>
      <c r="BJ44" s="2244"/>
      <c r="BK44" s="2245"/>
      <c r="BL44" s="2245"/>
      <c r="BM44" s="2245"/>
      <c r="BN44" s="2245"/>
      <c r="BO44" s="2245"/>
      <c r="BP44" s="2245"/>
      <c r="BQ44" s="2246"/>
      <c r="BR44" s="2244"/>
      <c r="BS44" s="2245"/>
      <c r="BT44" s="2245"/>
      <c r="BU44" s="2245"/>
      <c r="BV44" s="2245"/>
      <c r="BW44" s="2245"/>
      <c r="BX44" s="2245"/>
      <c r="BY44" s="3457"/>
      <c r="BZ44" s="2246"/>
      <c r="CA44" s="1260" t="s">
        <v>416</v>
      </c>
      <c r="CC44" s="502"/>
      <c r="CD44" s="502" t="str">
        <f>IF(T44="","",T44)</f>
        <v>Территория действия тарифа</v>
      </c>
      <c r="CE44" s="502"/>
      <c r="CF44" s="502"/>
      <c r="CG44" s="1157">
        <v>21</v>
      </c>
    </row>
    <row customHeight="1" ht="24">
      <c r="A45" s="1365" t="s">
        <v>167</v>
      </c>
      <c r="B45" s="1365" t="s">
        <v>168</v>
      </c>
      <c r="C45" s="1365" t="s">
        <v>169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1.1.1</v>
      </c>
      <c r="T45" s="311" t="s">
        <v>417</v>
      </c>
      <c r="U45" s="302"/>
      <c r="V45" s="2244"/>
      <c r="W45" s="2245"/>
      <c r="X45" s="2245"/>
      <c r="Y45" s="2245"/>
      <c r="Z45" s="2245"/>
      <c r="AA45" s="2245"/>
      <c r="AB45" s="2245"/>
      <c r="AC45" s="2246"/>
      <c r="AD45" s="2244" t="str">
        <f>INDEX(PT_DIFFERENTIATION_CS,MATCH(C45,PT_DIFFERENTIATION_CS_ID,0))</f>
        <v>без дифференциации</v>
      </c>
      <c r="AE45" s="2245"/>
      <c r="AF45" s="2245"/>
      <c r="AG45" s="2245"/>
      <c r="AH45" s="2245"/>
      <c r="AI45" s="2245"/>
      <c r="AJ45" s="2245"/>
      <c r="AK45" s="2245"/>
      <c r="AL45" s="2244"/>
      <c r="AM45" s="2245"/>
      <c r="AN45" s="2245"/>
      <c r="AO45" s="2245"/>
      <c r="AP45" s="2245"/>
      <c r="AQ45" s="2245"/>
      <c r="AR45" s="2245"/>
      <c r="AS45" s="2246"/>
      <c r="AT45" s="2244"/>
      <c r="AU45" s="2245"/>
      <c r="AV45" s="2245"/>
      <c r="AW45" s="2245"/>
      <c r="AX45" s="2245"/>
      <c r="AY45" s="2245"/>
      <c r="AZ45" s="2245"/>
      <c r="BA45" s="2246"/>
      <c r="BB45" s="2244"/>
      <c r="BC45" s="2245"/>
      <c r="BD45" s="2245"/>
      <c r="BE45" s="2245"/>
      <c r="BF45" s="2245"/>
      <c r="BG45" s="2245"/>
      <c r="BH45" s="2245"/>
      <c r="BI45" s="2246"/>
      <c r="BJ45" s="2244"/>
      <c r="BK45" s="2245"/>
      <c r="BL45" s="2245"/>
      <c r="BM45" s="2245"/>
      <c r="BN45" s="2245"/>
      <c r="BO45" s="2245"/>
      <c r="BP45" s="2245"/>
      <c r="BQ45" s="2246"/>
      <c r="BR45" s="2244"/>
      <c r="BS45" s="2245"/>
      <c r="BT45" s="2245"/>
      <c r="BU45" s="2245"/>
      <c r="BV45" s="2245"/>
      <c r="BW45" s="2245"/>
      <c r="BX45" s="2245"/>
      <c r="BY45" s="3457"/>
      <c r="BZ45" s="2246"/>
      <c r="CA45" s="1260" t="s">
        <v>418</v>
      </c>
      <c r="CC45" s="502"/>
      <c r="CD45" s="502" t="str">
        <f>IF(T45="","",T45)</f>
        <v>Наименование системы теплоснабжения </v>
      </c>
      <c r="CE45" s="502"/>
      <c r="CF45" s="502"/>
      <c r="CG45" s="1157">
        <v>23</v>
      </c>
    </row>
    <row customHeight="1" ht="22.049999999999997">
      <c r="A46" s="1365" t="s">
        <v>167</v>
      </c>
      <c r="B46" s="1365" t="s">
        <v>168</v>
      </c>
      <c r="C46" s="1365" t="s">
        <v>169</v>
      </c>
      <c r="D46" s="1365" t="s">
        <v>170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1.1.1.1</v>
      </c>
      <c r="T46" s="312" t="s">
        <v>419</v>
      </c>
      <c r="U46" s="302"/>
      <c r="V46" s="2244"/>
      <c r="W46" s="2245"/>
      <c r="X46" s="2245"/>
      <c r="Y46" s="2245"/>
      <c r="Z46" s="2245"/>
      <c r="AA46" s="2245"/>
      <c r="AB46" s="2245"/>
      <c r="AC46" s="2246"/>
      <c r="AD46" s="2244" t="str">
        <f>INDEX(PT_DIFFERENTIATION_IST_TE,MATCH(D46,PT_DIFFERENTIATION_IST_TE_ID,0))</f>
        <v>без дифференциации</v>
      </c>
      <c r="AE46" s="2245"/>
      <c r="AF46" s="2245"/>
      <c r="AG46" s="2245"/>
      <c r="AH46" s="2245"/>
      <c r="AI46" s="2245"/>
      <c r="AJ46" s="2245"/>
      <c r="AK46" s="2245"/>
      <c r="AL46" s="2244"/>
      <c r="AM46" s="2245"/>
      <c r="AN46" s="2245"/>
      <c r="AO46" s="2245"/>
      <c r="AP46" s="2245"/>
      <c r="AQ46" s="2245"/>
      <c r="AR46" s="2245"/>
      <c r="AS46" s="2246"/>
      <c r="AT46" s="2244"/>
      <c r="AU46" s="2245"/>
      <c r="AV46" s="2245"/>
      <c r="AW46" s="2245"/>
      <c r="AX46" s="2245"/>
      <c r="AY46" s="2245"/>
      <c r="AZ46" s="2245"/>
      <c r="BA46" s="2246"/>
      <c r="BB46" s="2244"/>
      <c r="BC46" s="2245"/>
      <c r="BD46" s="2245"/>
      <c r="BE46" s="2245"/>
      <c r="BF46" s="2245"/>
      <c r="BG46" s="2245"/>
      <c r="BH46" s="2245"/>
      <c r="BI46" s="2246"/>
      <c r="BJ46" s="2244"/>
      <c r="BK46" s="2245"/>
      <c r="BL46" s="2245"/>
      <c r="BM46" s="2245"/>
      <c r="BN46" s="2245"/>
      <c r="BO46" s="2245"/>
      <c r="BP46" s="2245"/>
      <c r="BQ46" s="2246"/>
      <c r="BR46" s="2244"/>
      <c r="BS46" s="2245"/>
      <c r="BT46" s="2245"/>
      <c r="BU46" s="2245"/>
      <c r="BV46" s="2245"/>
      <c r="BW46" s="2245"/>
      <c r="BX46" s="2245"/>
      <c r="BY46" s="3457"/>
      <c r="BZ46" s="2246"/>
      <c r="CA46" s="1260" t="s">
        <v>420</v>
      </c>
      <c r="CC46" s="502"/>
      <c r="CD46" s="502" t="str">
        <f>IF(T46="","",T46)</f>
        <v>Источник тепловой энергии  </v>
      </c>
      <c r="CE46" s="502"/>
      <c r="CF46" s="502"/>
      <c r="CG46" s="1157">
        <v>21</v>
      </c>
    </row>
    <row customHeight="1" ht="49.5">
      <c r="A47" s="1365" t="s">
        <v>167</v>
      </c>
      <c r="B47" s="1365" t="s">
        <v>168</v>
      </c>
      <c r="C47" s="1365" t="s">
        <v>169</v>
      </c>
      <c r="D47" s="1365" t="s">
        <v>170</v>
      </c>
      <c r="E47" s="2261"/>
      <c r="F47" s="2261"/>
      <c r="G47" s="2261"/>
      <c r="H47" s="2261"/>
      <c r="I47" s="2258" t="str">
        <f>S46&amp;".1"</f>
        <v>1.1.1.1.1</v>
      </c>
      <c r="J47" s="1365"/>
      <c r="K47" s="1365"/>
      <c r="L47" s="1366" t="s">
        <v>421</v>
      </c>
      <c r="P47" s="2259">
        <v>1</v>
      </c>
      <c r="Q47" s="1333"/>
      <c r="R47" s="358"/>
      <c r="S47" s="1338" t="str">
        <f>$I47</f>
        <v>1.1.1.1.1</v>
      </c>
      <c r="T47" s="287" t="s">
        <v>422</v>
      </c>
      <c r="U47" s="302"/>
      <c r="V47" s="2247"/>
      <c r="W47" s="2248"/>
      <c r="X47" s="2248"/>
      <c r="Y47" s="2248"/>
      <c r="Z47" s="2248"/>
      <c r="AA47" s="2248"/>
      <c r="AB47" s="2248"/>
      <c r="AC47" s="2249"/>
      <c r="AD47" s="2247" t="s">
        <v>464</v>
      </c>
      <c r="AE47" s="2248"/>
      <c r="AF47" s="2248"/>
      <c r="AG47" s="2248"/>
      <c r="AH47" s="2248"/>
      <c r="AI47" s="2248"/>
      <c r="AJ47" s="2248"/>
      <c r="AK47" s="2248"/>
      <c r="AL47" s="2247"/>
      <c r="AM47" s="2248"/>
      <c r="AN47" s="2248"/>
      <c r="AO47" s="2248"/>
      <c r="AP47" s="2248"/>
      <c r="AQ47" s="2248"/>
      <c r="AR47" s="2248"/>
      <c r="AS47" s="2249"/>
      <c r="AT47" s="2247"/>
      <c r="AU47" s="2248"/>
      <c r="AV47" s="2248"/>
      <c r="AW47" s="2248"/>
      <c r="AX47" s="2248"/>
      <c r="AY47" s="2248"/>
      <c r="AZ47" s="2248"/>
      <c r="BA47" s="2249"/>
      <c r="BB47" s="2247"/>
      <c r="BC47" s="2248"/>
      <c r="BD47" s="2248"/>
      <c r="BE47" s="2248"/>
      <c r="BF47" s="2248"/>
      <c r="BG47" s="2248"/>
      <c r="BH47" s="2248"/>
      <c r="BI47" s="2249"/>
      <c r="BJ47" s="2247"/>
      <c r="BK47" s="2248"/>
      <c r="BL47" s="2248"/>
      <c r="BM47" s="2248"/>
      <c r="BN47" s="2248"/>
      <c r="BO47" s="2248"/>
      <c r="BP47" s="2248"/>
      <c r="BQ47" s="2249"/>
      <c r="BR47" s="2247"/>
      <c r="BS47" s="2248"/>
      <c r="BT47" s="2248"/>
      <c r="BU47" s="2248"/>
      <c r="BV47" s="2248"/>
      <c r="BW47" s="2248"/>
      <c r="BX47" s="2248"/>
      <c r="BY47" s="3458"/>
      <c r="BZ47" s="2249"/>
      <c r="CA47" s="1260" t="s">
        <v>423</v>
      </c>
      <c r="CC47" s="502"/>
      <c r="CD47" s="502" t="str">
        <f>IF(T47="","",T47)</f>
        <v>Схема подключения теплопотребляющей установки к коллектору источника тепловой энергии</v>
      </c>
      <c r="CE47" s="502"/>
      <c r="CF47" s="502"/>
      <c r="CG47" s="1157">
        <v>47</v>
      </c>
    </row>
    <row customHeight="1" ht="22.049999999999997">
      <c r="A48" s="1365" t="s">
        <v>167</v>
      </c>
      <c r="B48" s="1365" t="s">
        <v>168</v>
      </c>
      <c r="C48" s="1365" t="s">
        <v>169</v>
      </c>
      <c r="D48" s="1365" t="s">
        <v>170</v>
      </c>
      <c r="E48" s="2261"/>
      <c r="F48" s="2261"/>
      <c r="G48" s="2261"/>
      <c r="H48" s="2261"/>
      <c r="I48" s="2288"/>
      <c r="J48" s="2258" t="str">
        <f>I47&amp;".1"</f>
        <v>1.1.1.1.1.1</v>
      </c>
      <c r="K48" s="1365"/>
      <c r="L48" s="1366" t="s">
        <v>424</v>
      </c>
      <c r="P48" s="2259"/>
      <c r="Q48" s="2259">
        <v>1</v>
      </c>
      <c r="R48" s="359"/>
      <c r="S48" s="1338" t="str">
        <f>$J48</f>
        <v>1.1.1.1.1.1</v>
      </c>
      <c r="T48" s="288" t="s">
        <v>425</v>
      </c>
      <c r="U48" s="302"/>
      <c r="V48" s="2247"/>
      <c r="W48" s="2248"/>
      <c r="X48" s="2248"/>
      <c r="Y48" s="2248"/>
      <c r="Z48" s="2248"/>
      <c r="AA48" s="2248"/>
      <c r="AB48" s="2248"/>
      <c r="AC48" s="2249"/>
      <c r="AD48" s="2247" t="s">
        <v>465</v>
      </c>
      <c r="AE48" s="2248"/>
      <c r="AF48" s="2248"/>
      <c r="AG48" s="2248"/>
      <c r="AH48" s="2248"/>
      <c r="AI48" s="2248"/>
      <c r="AJ48" s="2248"/>
      <c r="AK48" s="2248"/>
      <c r="AL48" s="2247"/>
      <c r="AM48" s="2248"/>
      <c r="AN48" s="2248"/>
      <c r="AO48" s="2248"/>
      <c r="AP48" s="2248"/>
      <c r="AQ48" s="2248"/>
      <c r="AR48" s="2248"/>
      <c r="AS48" s="2249"/>
      <c r="AT48" s="2247"/>
      <c r="AU48" s="2248"/>
      <c r="AV48" s="2248"/>
      <c r="AW48" s="2248"/>
      <c r="AX48" s="2248"/>
      <c r="AY48" s="2248"/>
      <c r="AZ48" s="2248"/>
      <c r="BA48" s="2249"/>
      <c r="BB48" s="2247"/>
      <c r="BC48" s="2248"/>
      <c r="BD48" s="2248"/>
      <c r="BE48" s="2248"/>
      <c r="BF48" s="2248"/>
      <c r="BG48" s="2248"/>
      <c r="BH48" s="2248"/>
      <c r="BI48" s="2249"/>
      <c r="BJ48" s="2247"/>
      <c r="BK48" s="2248"/>
      <c r="BL48" s="2248"/>
      <c r="BM48" s="2248"/>
      <c r="BN48" s="2248"/>
      <c r="BO48" s="2248"/>
      <c r="BP48" s="2248"/>
      <c r="BQ48" s="2249"/>
      <c r="BR48" s="2247"/>
      <c r="BS48" s="2248"/>
      <c r="BT48" s="2248"/>
      <c r="BU48" s="2248"/>
      <c r="BV48" s="2248"/>
      <c r="BW48" s="2248"/>
      <c r="BX48" s="2248"/>
      <c r="BY48" s="3458"/>
      <c r="BZ48" s="2249"/>
      <c r="CA48" s="1260" t="s">
        <v>426</v>
      </c>
      <c r="CC48" s="502"/>
      <c r="CD48" s="502" t="str">
        <f>IF(T48="","",T48)</f>
        <v>Группа потребителей</v>
      </c>
      <c r="CE48" s="502"/>
      <c r="CF48" s="502"/>
      <c r="CG48" s="1157">
        <v>21</v>
      </c>
    </row>
    <row customHeight="1" ht="22.049999999999997">
      <c r="A49" s="1365" t="s">
        <v>167</v>
      </c>
      <c r="B49" s="1365" t="s">
        <v>168</v>
      </c>
      <c r="C49" s="1365" t="s">
        <v>169</v>
      </c>
      <c r="D49" s="1365" t="s">
        <v>170</v>
      </c>
      <c r="E49" s="2261"/>
      <c r="F49" s="2261"/>
      <c r="G49" s="2261"/>
      <c r="H49" s="2261"/>
      <c r="I49" s="2288"/>
      <c r="J49" s="2288"/>
      <c r="K49" s="2258" t="str">
        <f>J48&amp;".1"</f>
        <v>1.1.1.1.1.1.1</v>
      </c>
      <c r="L49" s="1366" t="s">
        <v>427</v>
      </c>
      <c r="P49" s="2259"/>
      <c r="Q49" s="2259"/>
      <c r="R49" s="359">
        <v>1</v>
      </c>
      <c r="S49" s="1338" t="str">
        <f>$K49</f>
        <v>1.1.1.1.1.1.1</v>
      </c>
      <c r="T49" s="1349" t="s">
        <v>466</v>
      </c>
      <c r="U49" s="302"/>
      <c r="V49" s="753"/>
      <c r="W49" s="327"/>
      <c r="X49" s="753"/>
      <c r="Y49" s="1259"/>
      <c r="Z49" s="2267"/>
      <c r="AA49" s="2109" t="s">
        <v>68</v>
      </c>
      <c r="AB49" s="2267"/>
      <c r="AC49" s="2109" t="s">
        <v>68</v>
      </c>
      <c r="AD49" s="753">
        <v>3162.17</v>
      </c>
      <c r="AE49" s="327"/>
      <c r="AF49" s="753"/>
      <c r="AG49" s="1259"/>
      <c r="AH49" s="2604">
        <v>46023.722083333334</v>
      </c>
      <c r="AI49" s="2109" t="s">
        <v>68</v>
      </c>
      <c r="AJ49" s="2289">
        <v>46295.72217592593</v>
      </c>
      <c r="AK49" s="2109" t="s">
        <v>68</v>
      </c>
      <c r="AL49" s="753">
        <v>3162.17</v>
      </c>
      <c r="AM49" s="327"/>
      <c r="AN49" s="753"/>
      <c r="AO49" s="1259"/>
      <c r="AP49" s="2604">
        <v>46296.722662037035</v>
      </c>
      <c r="AQ49" s="2109" t="s">
        <v>68</v>
      </c>
      <c r="AR49" s="2604">
        <v>46387.72309027778</v>
      </c>
      <c r="AS49" s="2109" t="s">
        <v>68</v>
      </c>
      <c r="AT49" s="753">
        <v>3162.17</v>
      </c>
      <c r="AU49" s="327"/>
      <c r="AV49" s="753"/>
      <c r="AW49" s="1259"/>
      <c r="AX49" s="2604">
        <v>46388.72340277778</v>
      </c>
      <c r="AY49" s="2109" t="s">
        <v>68</v>
      </c>
      <c r="AZ49" s="2604">
        <v>46568.723645833335</v>
      </c>
      <c r="BA49" s="2109" t="s">
        <v>68</v>
      </c>
      <c r="BB49" s="753">
        <v>3645.05</v>
      </c>
      <c r="BC49" s="327"/>
      <c r="BD49" s="753"/>
      <c r="BE49" s="1259"/>
      <c r="BF49" s="2604">
        <v>46569.724386574075</v>
      </c>
      <c r="BG49" s="2109" t="s">
        <v>68</v>
      </c>
      <c r="BH49" s="2604">
        <v>46752.72462962963</v>
      </c>
      <c r="BI49" s="2109" t="s">
        <v>68</v>
      </c>
      <c r="BJ49" s="753">
        <v>3559.97</v>
      </c>
      <c r="BK49" s="327"/>
      <c r="BL49" s="753"/>
      <c r="BM49" s="1259"/>
      <c r="BN49" s="2604">
        <v>46753.725023148145</v>
      </c>
      <c r="BO49" s="2109" t="s">
        <v>68</v>
      </c>
      <c r="BP49" s="2604">
        <v>46934.72520833334</v>
      </c>
      <c r="BQ49" s="2109" t="s">
        <v>68</v>
      </c>
      <c r="BR49" s="753">
        <v>3559.97</v>
      </c>
      <c r="BS49" s="327"/>
      <c r="BT49" s="753"/>
      <c r="BU49" s="1259"/>
      <c r="BV49" s="2604">
        <v>46935.725636574076</v>
      </c>
      <c r="BW49" s="2109" t="s">
        <v>68</v>
      </c>
      <c r="BX49" s="2604">
        <v>47118.72592592592</v>
      </c>
      <c r="BY49" s="2109" t="s">
        <v>68</v>
      </c>
      <c r="BZ49" s="1350"/>
      <c r="CA49" s="2255" t="s">
        <v>428</v>
      </c>
      <c r="CB49" s="513">
        <f>STRCHECKDATE(V50:BZ50)</f>
      </c>
      <c r="CC49" s="502"/>
      <c r="CD49" s="502" t="str">
        <f>IF(T49="","",T49)</f>
        <v>вода</v>
      </c>
      <c r="CE49" s="502"/>
      <c r="CF49" s="502"/>
      <c r="CG49" s="1157">
        <v>21</v>
      </c>
    </row>
    <row customHeight="1" ht="1.05">
      <c r="A50" s="1365" t="s">
        <v>167</v>
      </c>
      <c r="B50" s="1365" t="s">
        <v>168</v>
      </c>
      <c r="C50" s="1365" t="s">
        <v>169</v>
      </c>
      <c r="D50" s="1365" t="s">
        <v>170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46023.722083333334-46295.72217592593</v>
      </c>
      <c r="AH50" s="2268"/>
      <c r="AI50" s="2109"/>
      <c r="AJ50" s="2290"/>
      <c r="AK50" s="2109"/>
      <c r="AL50" s="327"/>
      <c r="AM50" s="327"/>
      <c r="AN50" s="327"/>
      <c r="AO50" s="330" t="str">
        <f>AP49&amp;"-"&amp;AR49</f>
        <v>46296.722662037035-46387.72309027778</v>
      </c>
      <c r="AP50" s="2311"/>
      <c r="AQ50" s="2109"/>
      <c r="AR50" s="2311"/>
      <c r="AS50" s="2109"/>
      <c r="AT50" s="327"/>
      <c r="AU50" s="327"/>
      <c r="AV50" s="327"/>
      <c r="AW50" s="330" t="str">
        <f>AX49&amp;"-"&amp;AZ49</f>
        <v>46388.72340277778-46568.723645833335</v>
      </c>
      <c r="AX50" s="2311"/>
      <c r="AY50" s="2109"/>
      <c r="AZ50" s="2311"/>
      <c r="BA50" s="2109"/>
      <c r="BB50" s="327"/>
      <c r="BC50" s="327"/>
      <c r="BD50" s="327"/>
      <c r="BE50" s="330" t="str">
        <f>BF49&amp;"-"&amp;BH49</f>
        <v>46569.724386574075-46752.72462962963</v>
      </c>
      <c r="BF50" s="2311"/>
      <c r="BG50" s="2109"/>
      <c r="BH50" s="2311"/>
      <c r="BI50" s="2109"/>
      <c r="BJ50" s="327"/>
      <c r="BK50" s="327"/>
      <c r="BL50" s="327"/>
      <c r="BM50" s="330" t="str">
        <f>BN49&amp;"-"&amp;BP49</f>
        <v>46753.725023148145-46934.72520833334</v>
      </c>
      <c r="BN50" s="2311"/>
      <c r="BO50" s="2109"/>
      <c r="BP50" s="2311"/>
      <c r="BQ50" s="2109"/>
      <c r="BR50" s="327"/>
      <c r="BS50" s="327"/>
      <c r="BT50" s="327"/>
      <c r="BU50" s="330" t="str">
        <f>BV49&amp;"-"&amp;BX49</f>
        <v>46935.725636574076-47118.72592592592</v>
      </c>
      <c r="BV50" s="2311"/>
      <c r="BW50" s="2109"/>
      <c r="BX50" s="2311"/>
      <c r="BY50" s="2109"/>
      <c r="BZ50" s="1351"/>
      <c r="CA50" s="2256"/>
      <c r="CC50" s="502"/>
      <c r="CD50" s="502" t="str">
        <f>IF(T50="","",T50)</f>
        <v/>
      </c>
      <c r="CE50" s="502"/>
      <c r="CF50" s="502"/>
      <c r="CG50" s="1157">
        <v>1</v>
      </c>
    </row>
    <row customHeight="1" ht="11.549999999999999">
      <c r="A51" s="1365" t="s">
        <v>167</v>
      </c>
      <c r="B51" s="1365" t="s">
        <v>168</v>
      </c>
      <c r="C51" s="1365" t="s">
        <v>169</v>
      </c>
      <c r="D51" s="1365" t="s">
        <v>170</v>
      </c>
      <c r="E51" s="2261"/>
      <c r="F51" s="2261"/>
      <c r="G51" s="2261"/>
      <c r="H51" s="2261"/>
      <c r="I51" s="2288"/>
      <c r="J51" s="2258"/>
      <c r="K51" s="1365"/>
      <c r="L51" s="1366"/>
      <c r="P51" s="2259"/>
      <c r="Q51" s="2259"/>
      <c r="R51" s="358"/>
      <c r="S51" s="1280"/>
      <c r="T51" s="290" t="s">
        <v>429</v>
      </c>
      <c r="U51" s="369"/>
      <c r="V51" s="369"/>
      <c r="W51" s="369"/>
      <c r="X51" s="369"/>
      <c r="Y51" s="369"/>
      <c r="Z51" s="369"/>
      <c r="AA51" s="369"/>
      <c r="AB51" s="369"/>
      <c r="AC51" s="369"/>
      <c r="AD51" s="369"/>
      <c r="AE51" s="369"/>
      <c r="AF51" s="369"/>
      <c r="AG51" s="369"/>
      <c r="AH51" s="369"/>
      <c r="AI51" s="369"/>
      <c r="AJ51" s="369"/>
      <c r="AK51" s="369"/>
      <c r="AL51" s="2801"/>
      <c r="AM51" s="2802"/>
      <c r="AN51" s="2803"/>
      <c r="AO51" s="2804"/>
      <c r="AP51" s="2805"/>
      <c r="AQ51" s="2806"/>
      <c r="AR51" s="2807"/>
      <c r="AS51" s="2808"/>
      <c r="AT51" s="2809"/>
      <c r="AU51" s="2810"/>
      <c r="AV51" s="2811"/>
      <c r="AW51" s="2812"/>
      <c r="AX51" s="2813"/>
      <c r="AY51" s="2814"/>
      <c r="AZ51" s="2815"/>
      <c r="BA51" s="2816"/>
      <c r="BB51" s="2817"/>
      <c r="BC51" s="2818"/>
      <c r="BD51" s="2819"/>
      <c r="BE51" s="2820"/>
      <c r="BF51" s="2821"/>
      <c r="BG51" s="2822"/>
      <c r="BH51" s="2823"/>
      <c r="BI51" s="2824"/>
      <c r="BJ51" s="2825"/>
      <c r="BK51" s="2826"/>
      <c r="BL51" s="2827"/>
      <c r="BM51" s="2828"/>
      <c r="BN51" s="2829"/>
      <c r="BO51" s="2830"/>
      <c r="BP51" s="2831"/>
      <c r="BQ51" s="2832"/>
      <c r="BR51" s="2833"/>
      <c r="BS51" s="2834"/>
      <c r="BT51" s="2835"/>
      <c r="BU51" s="2836"/>
      <c r="BV51" s="2837"/>
      <c r="BW51" s="2838"/>
      <c r="BX51" s="2839"/>
      <c r="BY51" s="3477"/>
      <c r="BZ51" s="326"/>
      <c r="CA51" s="2257"/>
      <c r="CC51" s="502"/>
      <c r="CD51" s="502" t="str">
        <f>IF(T51="","",T51)</f>
        <v>Добавить вид теплоносителя (параметры теплоносителя)</v>
      </c>
      <c r="CE51" s="502"/>
      <c r="CF51" s="502"/>
      <c r="CG51" s="1157">
        <v>11</v>
      </c>
    </row>
    <row s="1852" customFormat="1" customHeight="1" ht="21">
      <c r="A52" s="1365"/>
      <c r="B52" s="1365"/>
      <c r="C52" s="1365"/>
      <c r="D52" s="1365"/>
      <c r="E52" s="2261"/>
      <c r="F52" s="2261"/>
      <c r="G52" s="2261"/>
      <c r="H52" s="2261"/>
      <c r="I52" s="2288"/>
      <c r="J52" s="2258" t="str">
        <f>I47&amp;".2"</f>
        <v>1.1.1.1.1.2</v>
      </c>
      <c r="K52" s="1365"/>
      <c r="L52" s="1371" t="s">
        <v>424</v>
      </c>
      <c r="M52" s="1368"/>
      <c r="N52" s="1368"/>
      <c r="O52" s="1778"/>
      <c r="P52" s="2376"/>
      <c r="Q52" s="685" t="s">
        <v>174</v>
      </c>
      <c r="R52" s="359"/>
      <c r="S52" s="2275" t="str">
        <f>$J52</f>
        <v>1.1.1.1.1.2</v>
      </c>
      <c r="T52" s="288" t="s">
        <v>425</v>
      </c>
      <c r="U52" s="302"/>
      <c r="V52" s="2247"/>
      <c r="W52" s="2248"/>
      <c r="X52" s="2248"/>
      <c r="Y52" s="2248"/>
      <c r="Z52" s="2248"/>
      <c r="AA52" s="2248"/>
      <c r="AB52" s="2248"/>
      <c r="AC52" s="2249"/>
      <c r="AD52" s="2247" t="s">
        <v>467</v>
      </c>
      <c r="AE52" s="2248"/>
      <c r="AF52" s="2248"/>
      <c r="AG52" s="2248"/>
      <c r="AH52" s="2248"/>
      <c r="AI52" s="2248"/>
      <c r="AJ52" s="2248"/>
      <c r="AK52" s="2248"/>
      <c r="AL52" s="2247"/>
      <c r="AM52" s="2248"/>
      <c r="AN52" s="2248"/>
      <c r="AO52" s="2248"/>
      <c r="AP52" s="2248"/>
      <c r="AQ52" s="2248"/>
      <c r="AR52" s="2248"/>
      <c r="AS52" s="2249"/>
      <c r="AT52" s="2247"/>
      <c r="AU52" s="2248"/>
      <c r="AV52" s="2248"/>
      <c r="AW52" s="2248"/>
      <c r="AX52" s="2248"/>
      <c r="AY52" s="2248"/>
      <c r="AZ52" s="2248"/>
      <c r="BA52" s="2249"/>
      <c r="BB52" s="2247"/>
      <c r="BC52" s="2248"/>
      <c r="BD52" s="2248"/>
      <c r="BE52" s="2248"/>
      <c r="BF52" s="2248"/>
      <c r="BG52" s="2248"/>
      <c r="BH52" s="2248"/>
      <c r="BI52" s="2249"/>
      <c r="BJ52" s="2247"/>
      <c r="BK52" s="2248"/>
      <c r="BL52" s="2248"/>
      <c r="BM52" s="2248"/>
      <c r="BN52" s="2248"/>
      <c r="BO52" s="2248"/>
      <c r="BP52" s="2248"/>
      <c r="BQ52" s="2249"/>
      <c r="BR52" s="2247"/>
      <c r="BS52" s="2248"/>
      <c r="BT52" s="2248"/>
      <c r="BU52" s="2248"/>
      <c r="BV52" s="2248"/>
      <c r="BW52" s="2248"/>
      <c r="BX52" s="2248"/>
      <c r="BY52" s="3458"/>
      <c r="BZ52" s="2249"/>
      <c r="CA52" s="1260" t="s">
        <v>426</v>
      </c>
      <c r="CB52" s="1644"/>
      <c r="CC52" s="1626"/>
      <c r="CD52" s="1626" t="str">
        <f>IF(T52="","",T52)</f>
        <v>Группа потребителей</v>
      </c>
      <c r="CE52" s="1626"/>
      <c r="CF52" s="1626"/>
      <c r="CG52" s="1637">
        <v>0</v>
      </c>
    </row>
    <row s="1852" customFormat="1" customHeight="1" ht="21">
      <c r="A53" s="1365"/>
      <c r="B53" s="1365"/>
      <c r="C53" s="1365"/>
      <c r="D53" s="1365"/>
      <c r="E53" s="2261"/>
      <c r="F53" s="2261"/>
      <c r="G53" s="2261"/>
      <c r="H53" s="2261"/>
      <c r="I53" s="2288"/>
      <c r="J53" s="2288" t="str">
        <f>I47&amp;".1"</f>
        <v>1.1.1.1.1.1</v>
      </c>
      <c r="K53" s="2258" t="str">
        <f>J52&amp;".1"</f>
        <v>1.1.1.1.1.2.1</v>
      </c>
      <c r="L53" s="1371" t="s">
        <v>427</v>
      </c>
      <c r="M53" s="1368"/>
      <c r="N53" s="1368"/>
      <c r="O53" s="1368"/>
      <c r="P53" s="2376"/>
      <c r="Q53" s="2376"/>
      <c r="R53" s="359">
        <v>1</v>
      </c>
      <c r="S53" s="2275" t="str">
        <f>$K53</f>
        <v>1.1.1.1.1.2.1</v>
      </c>
      <c r="T53" s="1349" t="s">
        <v>466</v>
      </c>
      <c r="U53" s="302"/>
      <c r="V53" s="753"/>
      <c r="W53" s="327"/>
      <c r="X53" s="753"/>
      <c r="Y53" s="1259"/>
      <c r="Z53" s="2604"/>
      <c r="AA53" s="2109" t="s">
        <v>68</v>
      </c>
      <c r="AB53" s="2604"/>
      <c r="AC53" s="2109" t="s">
        <v>68</v>
      </c>
      <c r="AD53" s="753">
        <v>3320.28</v>
      </c>
      <c r="AE53" s="327"/>
      <c r="AF53" s="753"/>
      <c r="AG53" s="1259"/>
      <c r="AH53" s="2604">
        <v>46023.73030092593</v>
      </c>
      <c r="AI53" s="2109" t="s">
        <v>68</v>
      </c>
      <c r="AJ53" s="2604">
        <v>46295.73037037037</v>
      </c>
      <c r="AK53" s="2109" t="s">
        <v>68</v>
      </c>
      <c r="AL53" s="753">
        <v>3320.28</v>
      </c>
      <c r="AM53" s="327"/>
      <c r="AN53" s="753"/>
      <c r="AO53" s="1259"/>
      <c r="AP53" s="2604">
        <v>46296.73118055556</v>
      </c>
      <c r="AQ53" s="2109" t="s">
        <v>68</v>
      </c>
      <c r="AR53" s="2604">
        <v>46387.73128472222</v>
      </c>
      <c r="AS53" s="2109" t="s">
        <v>68</v>
      </c>
      <c r="AT53" s="753">
        <v>3320.28</v>
      </c>
      <c r="AU53" s="327"/>
      <c r="AV53" s="753"/>
      <c r="AW53" s="1259"/>
      <c r="AX53" s="2604">
        <v>46388.73158564815</v>
      </c>
      <c r="AY53" s="2109" t="s">
        <v>68</v>
      </c>
      <c r="AZ53" s="2604">
        <v>46568.73185185185</v>
      </c>
      <c r="BA53" s="2109" t="s">
        <v>68</v>
      </c>
      <c r="BB53" s="753">
        <v>3827.3</v>
      </c>
      <c r="BC53" s="327"/>
      <c r="BD53" s="753"/>
      <c r="BE53" s="1259"/>
      <c r="BF53" s="2604">
        <v>46569.732395833336</v>
      </c>
      <c r="BG53" s="2109" t="s">
        <v>68</v>
      </c>
      <c r="BH53" s="2604">
        <v>46752.73259259259</v>
      </c>
      <c r="BI53" s="2109" t="s">
        <v>68</v>
      </c>
      <c r="BJ53" s="753">
        <v>3737.97</v>
      </c>
      <c r="BK53" s="327"/>
      <c r="BL53" s="753"/>
      <c r="BM53" s="1259"/>
      <c r="BN53" s="2604">
        <v>46753.73304398148</v>
      </c>
      <c r="BO53" s="2109" t="s">
        <v>68</v>
      </c>
      <c r="BP53" s="2604">
        <v>46934.73320601852</v>
      </c>
      <c r="BQ53" s="2109" t="s">
        <v>68</v>
      </c>
      <c r="BR53" s="753">
        <v>3737.97</v>
      </c>
      <c r="BS53" s="327"/>
      <c r="BT53" s="753"/>
      <c r="BU53" s="1259"/>
      <c r="BV53" s="2604">
        <v>46935.73347222222</v>
      </c>
      <c r="BW53" s="2109" t="s">
        <v>68</v>
      </c>
      <c r="BX53" s="2604">
        <v>47118.73363425926</v>
      </c>
      <c r="BY53" s="2109" t="s">
        <v>68</v>
      </c>
      <c r="BZ53" s="327"/>
      <c r="CA53" s="2255" t="s">
        <v>428</v>
      </c>
      <c r="CB53" s="1644">
        <f>STRCHECKDATE(V54:BZ54)</f>
      </c>
      <c r="CC53" s="1626"/>
      <c r="CD53" s="1626" t="str">
        <f>IF(T53="","",T53)</f>
        <v>вода</v>
      </c>
      <c r="CE53" s="1626"/>
      <c r="CF53" s="1626"/>
      <c r="CG53" s="1637">
        <v>0</v>
      </c>
    </row>
    <row s="1852" customFormat="1" customHeight="1" ht="0.75">
      <c r="A54" s="1365"/>
      <c r="B54" s="1365"/>
      <c r="C54" s="1365"/>
      <c r="D54" s="1365"/>
      <c r="E54" s="2261"/>
      <c r="F54" s="2261"/>
      <c r="G54" s="2261"/>
      <c r="H54" s="2261"/>
      <c r="I54" s="2288"/>
      <c r="J54" s="2288" t="str">
        <f>I47&amp;".1"</f>
        <v>1.1.1.1.1.1</v>
      </c>
      <c r="K54" s="2258"/>
      <c r="L54" s="1371"/>
      <c r="M54" s="1368"/>
      <c r="N54" s="1368"/>
      <c r="O54" s="1368"/>
      <c r="P54" s="2376"/>
      <c r="Q54" s="2376"/>
      <c r="R54" s="359"/>
      <c r="S54" s="2515"/>
      <c r="T54" s="302"/>
      <c r="U54" s="302"/>
      <c r="V54" s="327"/>
      <c r="W54" s="327"/>
      <c r="X54" s="327"/>
      <c r="Y54" s="330" t="str">
        <f>Z53&amp;"-"&amp;AB53</f>
        <v>-</v>
      </c>
      <c r="Z54" s="2311"/>
      <c r="AA54" s="2109"/>
      <c r="AB54" s="2311"/>
      <c r="AC54" s="2109"/>
      <c r="AD54" s="327"/>
      <c r="AE54" s="327"/>
      <c r="AF54" s="327"/>
      <c r="AG54" s="330" t="str">
        <f>AH53&amp;"-"&amp;AJ53</f>
        <v>46023.73030092593-46295.73037037037</v>
      </c>
      <c r="AH54" s="2311"/>
      <c r="AI54" s="2109"/>
      <c r="AJ54" s="2311"/>
      <c r="AK54" s="2109"/>
      <c r="AL54" s="327"/>
      <c r="AM54" s="327"/>
      <c r="AN54" s="327"/>
      <c r="AO54" s="330" t="str">
        <f>AP53&amp;"-"&amp;AR53</f>
        <v>46296.73118055556-46387.73128472222</v>
      </c>
      <c r="AP54" s="2311"/>
      <c r="AQ54" s="2109"/>
      <c r="AR54" s="2311"/>
      <c r="AS54" s="2109"/>
      <c r="AT54" s="327"/>
      <c r="AU54" s="327"/>
      <c r="AV54" s="327"/>
      <c r="AW54" s="330" t="str">
        <f>AX53&amp;"-"&amp;AZ53</f>
        <v>46388.73158564815-46568.73185185185</v>
      </c>
      <c r="AX54" s="2311"/>
      <c r="AY54" s="2109"/>
      <c r="AZ54" s="2311"/>
      <c r="BA54" s="2109"/>
      <c r="BB54" s="327"/>
      <c r="BC54" s="327"/>
      <c r="BD54" s="327"/>
      <c r="BE54" s="330" t="str">
        <f>BF53&amp;"-"&amp;BH53</f>
        <v>46569.732395833336-46752.73259259259</v>
      </c>
      <c r="BF54" s="2311"/>
      <c r="BG54" s="2109"/>
      <c r="BH54" s="2311"/>
      <c r="BI54" s="2109"/>
      <c r="BJ54" s="327"/>
      <c r="BK54" s="327"/>
      <c r="BL54" s="327"/>
      <c r="BM54" s="330" t="str">
        <f>BN53&amp;"-"&amp;BP53</f>
        <v>46753.73304398148-46934.73320601852</v>
      </c>
      <c r="BN54" s="2311"/>
      <c r="BO54" s="2109"/>
      <c r="BP54" s="2311"/>
      <c r="BQ54" s="2109"/>
      <c r="BR54" s="327"/>
      <c r="BS54" s="327"/>
      <c r="BT54" s="327"/>
      <c r="BU54" s="330" t="str">
        <f>BV53&amp;"-"&amp;BX53</f>
        <v>46935.73347222222-47118.73363425926</v>
      </c>
      <c r="BV54" s="2311"/>
      <c r="BW54" s="2109"/>
      <c r="BX54" s="2311"/>
      <c r="BY54" s="2109"/>
      <c r="BZ54" s="327"/>
      <c r="CA54" s="2256"/>
      <c r="CB54" s="1644"/>
      <c r="CC54" s="1626"/>
      <c r="CD54" s="1626" t="str">
        <f>IF(T54="","",T54)</f>
        <v/>
      </c>
      <c r="CE54" s="1626"/>
      <c r="CF54" s="1626"/>
      <c r="CG54" s="1637">
        <v>0</v>
      </c>
    </row>
    <row s="1852" customFormat="1" customHeight="1" ht="15">
      <c r="A55" s="1365"/>
      <c r="B55" s="1365"/>
      <c r="C55" s="1365"/>
      <c r="D55" s="1365"/>
      <c r="E55" s="2261"/>
      <c r="F55" s="2261"/>
      <c r="G55" s="2261"/>
      <c r="H55" s="2261"/>
      <c r="I55" s="2288"/>
      <c r="J55" s="2258" t="str">
        <f>I47&amp;".1"</f>
        <v>1.1.1.1.1.1</v>
      </c>
      <c r="K55" s="1365"/>
      <c r="L55" s="1371"/>
      <c r="M55" s="1368"/>
      <c r="N55" s="1368"/>
      <c r="O55" s="1778"/>
      <c r="P55" s="2376"/>
      <c r="Q55" s="2376"/>
      <c r="R55" s="358"/>
      <c r="S55" s="2841"/>
      <c r="T55" s="2842" t="s">
        <v>429</v>
      </c>
      <c r="U55" s="2843"/>
      <c r="V55" s="2844"/>
      <c r="W55" s="2845"/>
      <c r="X55" s="2846"/>
      <c r="Y55" s="2847"/>
      <c r="Z55" s="2848"/>
      <c r="AA55" s="2849"/>
      <c r="AB55" s="2850"/>
      <c r="AC55" s="2851"/>
      <c r="AD55" s="2852"/>
      <c r="AE55" s="2853"/>
      <c r="AF55" s="2854"/>
      <c r="AG55" s="2855"/>
      <c r="AH55" s="2856"/>
      <c r="AI55" s="2857"/>
      <c r="AJ55" s="2858"/>
      <c r="AK55" s="2859"/>
      <c r="AL55" s="2860"/>
      <c r="AM55" s="2861"/>
      <c r="AN55" s="2862"/>
      <c r="AO55" s="2863"/>
      <c r="AP55" s="2864"/>
      <c r="AQ55" s="2865"/>
      <c r="AR55" s="2866"/>
      <c r="AS55" s="2867"/>
      <c r="AT55" s="2868"/>
      <c r="AU55" s="2869"/>
      <c r="AV55" s="2870"/>
      <c r="AW55" s="2871"/>
      <c r="AX55" s="2872"/>
      <c r="AY55" s="2873"/>
      <c r="AZ55" s="2874"/>
      <c r="BA55" s="2875"/>
      <c r="BB55" s="2876"/>
      <c r="BC55" s="2877"/>
      <c r="BD55" s="2878"/>
      <c r="BE55" s="2879"/>
      <c r="BF55" s="2880"/>
      <c r="BG55" s="2881"/>
      <c r="BH55" s="2882"/>
      <c r="BI55" s="2883"/>
      <c r="BJ55" s="2884"/>
      <c r="BK55" s="2885"/>
      <c r="BL55" s="2886"/>
      <c r="BM55" s="2887"/>
      <c r="BN55" s="2888"/>
      <c r="BO55" s="2889"/>
      <c r="BP55" s="2890"/>
      <c r="BQ55" s="2891"/>
      <c r="BR55" s="2892"/>
      <c r="BS55" s="2893"/>
      <c r="BT55" s="2894"/>
      <c r="BU55" s="2895"/>
      <c r="BV55" s="2896"/>
      <c r="BW55" s="2897"/>
      <c r="BX55" s="2898"/>
      <c r="BY55" s="3478"/>
      <c r="BZ55" s="2900"/>
      <c r="CA55" s="2257"/>
      <c r="CB55" s="1644"/>
      <c r="CC55" s="1626"/>
      <c r="CD55" s="1626" t="str">
        <f>IF(T55="","",T55)</f>
        <v>Добавить вид теплоносителя (параметры теплоносителя)</v>
      </c>
      <c r="CE55" s="1626"/>
      <c r="CF55" s="1626"/>
      <c r="CG55" s="1637">
        <v>0</v>
      </c>
    </row>
    <row customHeight="1" ht="11.549999999999999">
      <c r="A56" s="1365" t="s">
        <v>167</v>
      </c>
      <c r="B56" s="1365" t="s">
        <v>168</v>
      </c>
      <c r="C56" s="1365" t="s">
        <v>169</v>
      </c>
      <c r="D56" s="1365" t="s">
        <v>170</v>
      </c>
      <c r="E56" s="2261"/>
      <c r="F56" s="2261"/>
      <c r="G56" s="2261"/>
      <c r="H56" s="2261"/>
      <c r="I56" s="2258"/>
      <c r="J56" s="1365"/>
      <c r="K56" s="1365"/>
      <c r="L56" s="1366"/>
      <c r="P56" s="2259"/>
      <c r="Q56" s="1333"/>
      <c r="R56" s="358"/>
      <c r="S56" s="1280"/>
      <c r="T56" s="289" t="s">
        <v>430</v>
      </c>
      <c r="U56" s="369"/>
      <c r="V56" s="369"/>
      <c r="W56" s="369"/>
      <c r="X56" s="369"/>
      <c r="Y56" s="369"/>
      <c r="Z56" s="369"/>
      <c r="AA56" s="369"/>
      <c r="AB56" s="369"/>
      <c r="AC56" s="368"/>
      <c r="AD56" s="369"/>
      <c r="AE56" s="369"/>
      <c r="AF56" s="369"/>
      <c r="AG56" s="369"/>
      <c r="AH56" s="369"/>
      <c r="AI56" s="369"/>
      <c r="AJ56" s="369"/>
      <c r="AK56" s="368"/>
      <c r="AL56" s="2901"/>
      <c r="AM56" s="2902"/>
      <c r="AN56" s="2903"/>
      <c r="AO56" s="2904"/>
      <c r="AP56" s="2905"/>
      <c r="AQ56" s="2906"/>
      <c r="AR56" s="2907"/>
      <c r="AS56" s="2908"/>
      <c r="AT56" s="2909"/>
      <c r="AU56" s="2910"/>
      <c r="AV56" s="2911"/>
      <c r="AW56" s="2912"/>
      <c r="AX56" s="2913"/>
      <c r="AY56" s="2914"/>
      <c r="AZ56" s="2915"/>
      <c r="BA56" s="2916"/>
      <c r="BB56" s="2917"/>
      <c r="BC56" s="2918"/>
      <c r="BD56" s="2919"/>
      <c r="BE56" s="2920"/>
      <c r="BF56" s="2921"/>
      <c r="BG56" s="2922"/>
      <c r="BH56" s="2923"/>
      <c r="BI56" s="2924"/>
      <c r="BJ56" s="2925"/>
      <c r="BK56" s="2926"/>
      <c r="BL56" s="2927"/>
      <c r="BM56" s="2928"/>
      <c r="BN56" s="2929"/>
      <c r="BO56" s="2930"/>
      <c r="BP56" s="2931"/>
      <c r="BQ56" s="2932"/>
      <c r="BR56" s="2933"/>
      <c r="BS56" s="2934"/>
      <c r="BT56" s="2935"/>
      <c r="BU56" s="2936"/>
      <c r="BV56" s="2937"/>
      <c r="BW56" s="2938"/>
      <c r="BX56" s="2939"/>
      <c r="BY56" s="3479"/>
      <c r="BZ56" s="369"/>
      <c r="CA56" s="305"/>
      <c r="CC56" s="502"/>
      <c r="CD56" s="502" t="str">
        <f>IF(T56="","",T56)</f>
        <v>Добавить группу потребителей</v>
      </c>
      <c r="CE56" s="502"/>
      <c r="CF56" s="502"/>
      <c r="CG56" s="1157">
        <v>11</v>
      </c>
    </row>
    <row customHeight="1" ht="14.699999999999998">
      <c r="A57" s="1365" t="s">
        <v>167</v>
      </c>
      <c r="B57" s="1365" t="s">
        <v>168</v>
      </c>
      <c r="C57" s="1365" t="s">
        <v>169</v>
      </c>
      <c r="D57" s="1365" t="s">
        <v>170</v>
      </c>
      <c r="E57" s="2261"/>
      <c r="F57" s="2261"/>
      <c r="G57" s="2261"/>
      <c r="H57" s="2260"/>
      <c r="I57" s="1365"/>
      <c r="J57" s="1365"/>
      <c r="K57" s="1365"/>
      <c r="L57" s="1366"/>
      <c r="M57" s="1367"/>
      <c r="N57" s="1367"/>
      <c r="O57" s="539"/>
      <c r="P57" s="362"/>
      <c r="Q57" s="377"/>
      <c r="R57" s="357"/>
      <c r="S57" s="1280"/>
      <c r="T57" s="367" t="s">
        <v>431</v>
      </c>
      <c r="U57" s="369"/>
      <c r="V57" s="369"/>
      <c r="W57" s="369"/>
      <c r="X57" s="369"/>
      <c r="Y57" s="369"/>
      <c r="Z57" s="369"/>
      <c r="AA57" s="369"/>
      <c r="AB57" s="369"/>
      <c r="AC57" s="368"/>
      <c r="AD57" s="369"/>
      <c r="AE57" s="369"/>
      <c r="AF57" s="369"/>
      <c r="AG57" s="369"/>
      <c r="AH57" s="369"/>
      <c r="AI57" s="369"/>
      <c r="AJ57" s="369"/>
      <c r="AK57" s="368"/>
      <c r="AL57" s="2941"/>
      <c r="AM57" s="2942"/>
      <c r="AN57" s="2943"/>
      <c r="AO57" s="2944"/>
      <c r="AP57" s="2945"/>
      <c r="AQ57" s="2946"/>
      <c r="AR57" s="2947"/>
      <c r="AS57" s="2948"/>
      <c r="AT57" s="2949"/>
      <c r="AU57" s="2950"/>
      <c r="AV57" s="2951"/>
      <c r="AW57" s="2952"/>
      <c r="AX57" s="2953"/>
      <c r="AY57" s="2954"/>
      <c r="AZ57" s="2955"/>
      <c r="BA57" s="2956"/>
      <c r="BB57" s="2957"/>
      <c r="BC57" s="2958"/>
      <c r="BD57" s="2959"/>
      <c r="BE57" s="2960"/>
      <c r="BF57" s="2961"/>
      <c r="BG57" s="2962"/>
      <c r="BH57" s="2963"/>
      <c r="BI57" s="2964"/>
      <c r="BJ57" s="2965"/>
      <c r="BK57" s="2966"/>
      <c r="BL57" s="2967"/>
      <c r="BM57" s="2968"/>
      <c r="BN57" s="2969"/>
      <c r="BO57" s="2970"/>
      <c r="BP57" s="2971"/>
      <c r="BQ57" s="2972"/>
      <c r="BR57" s="2973"/>
      <c r="BS57" s="2974"/>
      <c r="BT57" s="2975"/>
      <c r="BU57" s="2976"/>
      <c r="BV57" s="2977"/>
      <c r="BW57" s="2978"/>
      <c r="BX57" s="2979"/>
      <c r="BY57" s="3480"/>
      <c r="BZ57" s="369"/>
      <c r="CA57" s="305"/>
      <c r="CC57" s="502"/>
      <c r="CD57" s="502" t="str">
        <f>IF(T57="","",T57)</f>
        <v>Добавить схему подключения</v>
      </c>
      <c r="CE57" s="502"/>
      <c r="CF57" s="502"/>
      <c r="CG57" s="1157">
        <v>14</v>
      </c>
    </row>
    <row s="1644" customFormat="1" customHeight="1" ht="1.05">
      <c r="A58" s="1345" t="s">
        <v>167</v>
      </c>
      <c r="B58" s="1345" t="s">
        <v>168</v>
      </c>
      <c r="C58" s="1345" t="s">
        <v>169</v>
      </c>
      <c r="D58" s="1316"/>
      <c r="E58" s="2261"/>
      <c r="F58" s="2261"/>
      <c r="G58" s="2260"/>
      <c r="H58" s="1316"/>
      <c r="I58" s="1316"/>
      <c r="J58" s="1316"/>
      <c r="K58" s="1316"/>
      <c r="L58" s="1341"/>
      <c r="M58" s="1317"/>
      <c r="N58" s="1317"/>
      <c r="P58" s="1318"/>
      <c r="Q58" s="1319"/>
      <c r="R58" s="1318"/>
      <c r="S58" s="1324"/>
      <c r="T58" s="1327" t="s">
        <v>171</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V58" s="1326"/>
      <c r="AW58" s="1326"/>
      <c r="AX58" s="1326"/>
      <c r="AY58" s="1326"/>
      <c r="AZ58" s="1326"/>
      <c r="BA58" s="1326"/>
      <c r="BB58" s="1326"/>
      <c r="BC58" s="1326"/>
      <c r="BD58" s="1326"/>
      <c r="BE58" s="1326"/>
      <c r="BF58" s="1326"/>
      <c r="BG58" s="1326"/>
      <c r="BH58" s="1326"/>
      <c r="BI58" s="1326"/>
      <c r="BJ58" s="1326"/>
      <c r="BK58" s="1326"/>
      <c r="BL58" s="1326"/>
      <c r="BM58" s="1326"/>
      <c r="BN58" s="1326"/>
      <c r="BO58" s="1326"/>
      <c r="BP58" s="1326"/>
      <c r="BQ58" s="1326"/>
      <c r="BR58" s="1326"/>
      <c r="BS58" s="1326"/>
      <c r="BT58" s="1326"/>
      <c r="BU58" s="1326"/>
      <c r="BV58" s="1326"/>
      <c r="BW58" s="1326"/>
      <c r="BX58" s="1326"/>
      <c r="BY58" s="3464"/>
      <c r="BZ58" s="1326"/>
      <c r="CA58" s="1326"/>
      <c r="CC58" s="791"/>
      <c r="CD58" s="791" t="str">
        <f>IF(T58="","",T58)</f>
        <v>Добавить источник для дифференциации</v>
      </c>
      <c r="CE58" s="791"/>
      <c r="CF58" s="791"/>
      <c r="CG58" s="520">
        <v>1</v>
      </c>
    </row>
    <row s="1644" customFormat="1" customHeight="1" ht="1.05">
      <c r="A59" s="1345" t="s">
        <v>167</v>
      </c>
      <c r="B59" s="1345" t="s">
        <v>168</v>
      </c>
      <c r="C59" s="1316"/>
      <c r="D59" s="1316"/>
      <c r="E59" s="2261"/>
      <c r="F59" s="2260"/>
      <c r="G59" s="1316"/>
      <c r="H59" s="1316"/>
      <c r="I59" s="1316"/>
      <c r="J59" s="1316"/>
      <c r="K59" s="1316"/>
      <c r="L59" s="1341"/>
      <c r="M59" s="1323"/>
      <c r="N59" s="1323"/>
      <c r="P59" s="1318"/>
      <c r="Q59" s="1319"/>
      <c r="R59" s="1318"/>
      <c r="S59" s="1324"/>
      <c r="T59" s="1327" t="s">
        <v>172</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V59" s="1326"/>
      <c r="AW59" s="1326"/>
      <c r="AX59" s="1326"/>
      <c r="AY59" s="1326"/>
      <c r="AZ59" s="1326"/>
      <c r="BA59" s="1326"/>
      <c r="BB59" s="1326"/>
      <c r="BC59" s="1326"/>
      <c r="BD59" s="1326"/>
      <c r="BE59" s="1326"/>
      <c r="BF59" s="1326"/>
      <c r="BG59" s="1326"/>
      <c r="BH59" s="1326"/>
      <c r="BI59" s="1326"/>
      <c r="BJ59" s="1326"/>
      <c r="BK59" s="1326"/>
      <c r="BL59" s="1326"/>
      <c r="BM59" s="1326"/>
      <c r="BN59" s="1326"/>
      <c r="BO59" s="1326"/>
      <c r="BP59" s="1326"/>
      <c r="BQ59" s="1326"/>
      <c r="BR59" s="1326"/>
      <c r="BS59" s="1326"/>
      <c r="BT59" s="1326"/>
      <c r="BU59" s="1326"/>
      <c r="BV59" s="1326"/>
      <c r="BW59" s="1326"/>
      <c r="BX59" s="1326"/>
      <c r="BY59" s="3464"/>
      <c r="BZ59" s="1326"/>
      <c r="CA59" s="1326"/>
      <c r="CC59" s="791"/>
      <c r="CD59" s="791" t="str">
        <f>IF(T59="","",T59)</f>
        <v>Добавить централизованную систему для дифференциации</v>
      </c>
      <c r="CE59" s="791"/>
      <c r="CF59" s="791"/>
      <c r="CG59" s="520">
        <v>1</v>
      </c>
    </row>
    <row s="1644" customFormat="1" customHeight="1" ht="1.05">
      <c r="A60" s="1345" t="s">
        <v>167</v>
      </c>
      <c r="B60" s="1345"/>
      <c r="C60" s="1345"/>
      <c r="D60" s="1345"/>
      <c r="E60" s="2260"/>
      <c r="F60" s="1345"/>
      <c r="G60" s="1345"/>
      <c r="H60" s="1345"/>
      <c r="I60" s="1345"/>
      <c r="J60" s="1345"/>
      <c r="K60" s="1345"/>
      <c r="L60" s="1348"/>
      <c r="M60" s="1323"/>
      <c r="N60" s="1323"/>
      <c r="O60" s="520"/>
      <c r="P60" s="382"/>
      <c r="Q60" s="1346"/>
      <c r="R60" s="382"/>
      <c r="S60" s="1324"/>
      <c r="T60" s="1327" t="s">
        <v>173</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D60" s="1326"/>
      <c r="BE60" s="1326"/>
      <c r="BF60" s="1326"/>
      <c r="BG60" s="1326"/>
      <c r="BH60" s="1326"/>
      <c r="BI60" s="1326"/>
      <c r="BJ60" s="1326"/>
      <c r="BK60" s="1326"/>
      <c r="BL60" s="1326"/>
      <c r="BM60" s="1326"/>
      <c r="BN60" s="1326"/>
      <c r="BO60" s="1326"/>
      <c r="BP60" s="1326"/>
      <c r="BQ60" s="1326"/>
      <c r="BR60" s="1326"/>
      <c r="BS60" s="1326"/>
      <c r="BT60" s="1326"/>
      <c r="BU60" s="1326"/>
      <c r="BV60" s="1326"/>
      <c r="BW60" s="1326"/>
      <c r="BX60" s="1326"/>
      <c r="BY60" s="3464"/>
      <c r="BZ60" s="1326"/>
      <c r="CA60" s="1326"/>
      <c r="CC60" s="502"/>
      <c r="CD60" s="502" t="str">
        <f>IF(T60="","",T60)</f>
        <v>Добавить территорию для дифференциации</v>
      </c>
      <c r="CE60" s="502"/>
      <c r="CF60" s="502"/>
      <c r="CG60" s="513">
        <v>1</v>
      </c>
    </row>
    <row s="1852" customFormat="1" customHeight="1" ht="21">
      <c r="A61" s="1365" t="s">
        <v>176</v>
      </c>
      <c r="B61" s="1365"/>
      <c r="C61" s="1365"/>
      <c r="D61" s="1365"/>
      <c r="E61" s="2260" t="s">
        <v>113</v>
      </c>
      <c r="F61" s="1365"/>
      <c r="G61" s="1365"/>
      <c r="H61" s="1365"/>
      <c r="I61" s="1365"/>
      <c r="J61" s="1365"/>
      <c r="K61" s="1365"/>
      <c r="L61" s="1371"/>
      <c r="M61" s="1367"/>
      <c r="N61" s="1367"/>
      <c r="O61" s="1367"/>
      <c r="P61" s="2399"/>
      <c r="Q61" s="1825"/>
      <c r="R61" s="357"/>
      <c r="S61" s="2275" t="str">
        <f>INDEX(PT_DIFFERENTIATION_NUM_NTAR,MATCH(A61,PT_DIFFERENTIATION_NTAR_ID,0))</f>
        <v>2</v>
      </c>
      <c r="T61" s="1527" t="s">
        <v>126</v>
      </c>
      <c r="U61" s="302"/>
      <c r="V61" s="2244"/>
      <c r="W61" s="2245"/>
      <c r="X61" s="2245"/>
      <c r="Y61" s="2245"/>
      <c r="Z61" s="2245"/>
      <c r="AA61" s="2245"/>
      <c r="AB61" s="2245"/>
      <c r="AC61" s="2246"/>
      <c r="AD61" s="2244" t="str">
        <f>INDEX(PT_DIFFERENTIATION_NTAR,MATCH(A61,PT_DIFFERENTIATION_NTAR_ID,0))</f>
        <v>на тепловую энергию с целью компенсации потерь тепловой энергии</v>
      </c>
      <c r="AE61" s="2245"/>
      <c r="AF61" s="2245"/>
      <c r="AG61" s="2245"/>
      <c r="AH61" s="2245"/>
      <c r="AI61" s="2245"/>
      <c r="AJ61" s="2245"/>
      <c r="AK61" s="2245"/>
      <c r="AL61" s="2244"/>
      <c r="AM61" s="2245"/>
      <c r="AN61" s="2245"/>
      <c r="AO61" s="2245"/>
      <c r="AP61" s="2245"/>
      <c r="AQ61" s="2245"/>
      <c r="AR61" s="2245"/>
      <c r="AS61" s="2246"/>
      <c r="AT61" s="2244"/>
      <c r="AU61" s="2245"/>
      <c r="AV61" s="2245"/>
      <c r="AW61" s="2245"/>
      <c r="AX61" s="2245"/>
      <c r="AY61" s="2245"/>
      <c r="AZ61" s="2245"/>
      <c r="BA61" s="2246"/>
      <c r="BB61" s="2244"/>
      <c r="BC61" s="2245"/>
      <c r="BD61" s="2245"/>
      <c r="BE61" s="2245"/>
      <c r="BF61" s="2245"/>
      <c r="BG61" s="2245"/>
      <c r="BH61" s="2245"/>
      <c r="BI61" s="2246"/>
      <c r="BJ61" s="2244"/>
      <c r="BK61" s="2245"/>
      <c r="BL61" s="2245"/>
      <c r="BM61" s="2245"/>
      <c r="BN61" s="2245"/>
      <c r="BO61" s="2245"/>
      <c r="BP61" s="2245"/>
      <c r="BQ61" s="2246"/>
      <c r="BR61" s="2244"/>
      <c r="BS61" s="2245"/>
      <c r="BT61" s="2245"/>
      <c r="BU61" s="2245"/>
      <c r="BV61" s="2245"/>
      <c r="BW61" s="2245"/>
      <c r="BX61" s="2245"/>
      <c r="BY61" s="3457"/>
      <c r="BZ61" s="2246"/>
      <c r="CA61" s="1260" t="s">
        <v>414</v>
      </c>
      <c r="CB61" s="1644"/>
      <c r="CC61" s="1626"/>
      <c r="CD61" s="1626" t="str">
        <f>IF(T61="","",T61)</f>
        <v>Наименование тарифа</v>
      </c>
      <c r="CE61" s="1626"/>
      <c r="CF61" s="1626"/>
      <c r="CG61" s="1637">
        <v>0</v>
      </c>
    </row>
    <row s="1852" customFormat="1" customHeight="1" ht="21">
      <c r="A62" s="1365"/>
      <c r="B62" s="1365" t="s">
        <v>177</v>
      </c>
      <c r="C62" s="1365"/>
      <c r="D62" s="1365"/>
      <c r="E62" s="2261">
        <v>1</v>
      </c>
      <c r="F62" s="2260">
        <v>1</v>
      </c>
      <c r="G62" s="1365"/>
      <c r="H62" s="1365"/>
      <c r="I62" s="1365"/>
      <c r="J62" s="1365"/>
      <c r="K62" s="1365"/>
      <c r="L62" s="1371"/>
      <c r="M62" s="1367"/>
      <c r="N62" s="1367"/>
      <c r="O62" s="1367"/>
      <c r="P62" s="2127"/>
      <c r="Q62" s="354"/>
      <c r="R62" s="355"/>
      <c r="S62" s="2275" t="str">
        <f>INDEX(PT_DIFFERENTIATION_NUM_TER,MATCH(B62,PT_DIFFERENTIATION_TER_ID,0))</f>
        <v>2.1</v>
      </c>
      <c r="T62" s="1524" t="s">
        <v>415</v>
      </c>
      <c r="U62" s="302"/>
      <c r="V62" s="2244"/>
      <c r="W62" s="2245"/>
      <c r="X62" s="2245"/>
      <c r="Y62" s="2245"/>
      <c r="Z62" s="2245"/>
      <c r="AA62" s="2245"/>
      <c r="AB62" s="2245"/>
      <c r="AC62" s="2246"/>
      <c r="AD62" s="2244" t="str">
        <f>INDEX(PT_DIFFERENTIATION_TER,MATCH(B62,PT_DIFFERENTIATION_TER_ID,0))</f>
        <v>без дифференциации</v>
      </c>
      <c r="AE62" s="2245"/>
      <c r="AF62" s="2245"/>
      <c r="AG62" s="2245"/>
      <c r="AH62" s="2245"/>
      <c r="AI62" s="2245"/>
      <c r="AJ62" s="2245"/>
      <c r="AK62" s="2245"/>
      <c r="AL62" s="2244"/>
      <c r="AM62" s="2245"/>
      <c r="AN62" s="2245"/>
      <c r="AO62" s="2245"/>
      <c r="AP62" s="2245"/>
      <c r="AQ62" s="2245"/>
      <c r="AR62" s="2245"/>
      <c r="AS62" s="2246"/>
      <c r="AT62" s="2244"/>
      <c r="AU62" s="2245"/>
      <c r="AV62" s="2245"/>
      <c r="AW62" s="2245"/>
      <c r="AX62" s="2245"/>
      <c r="AY62" s="2245"/>
      <c r="AZ62" s="2245"/>
      <c r="BA62" s="2246"/>
      <c r="BB62" s="2244"/>
      <c r="BC62" s="2245"/>
      <c r="BD62" s="2245"/>
      <c r="BE62" s="2245"/>
      <c r="BF62" s="2245"/>
      <c r="BG62" s="2245"/>
      <c r="BH62" s="2245"/>
      <c r="BI62" s="2246"/>
      <c r="BJ62" s="2244"/>
      <c r="BK62" s="2245"/>
      <c r="BL62" s="2245"/>
      <c r="BM62" s="2245"/>
      <c r="BN62" s="2245"/>
      <c r="BO62" s="2245"/>
      <c r="BP62" s="2245"/>
      <c r="BQ62" s="2246"/>
      <c r="BR62" s="2244"/>
      <c r="BS62" s="2245"/>
      <c r="BT62" s="2245"/>
      <c r="BU62" s="2245"/>
      <c r="BV62" s="2245"/>
      <c r="BW62" s="2245"/>
      <c r="BX62" s="2245"/>
      <c r="BY62" s="3457"/>
      <c r="BZ62" s="2246"/>
      <c r="CA62" s="1260" t="s">
        <v>416</v>
      </c>
      <c r="CB62" s="1644"/>
      <c r="CC62" s="1626"/>
      <c r="CD62" s="1626" t="str">
        <f>IF(T62="","",T62)</f>
        <v>Территория действия тарифа</v>
      </c>
      <c r="CE62" s="1626"/>
      <c r="CF62" s="1626"/>
      <c r="CG62" s="1637">
        <v>0</v>
      </c>
    </row>
    <row s="1852" customFormat="1" customHeight="1" ht="23.25">
      <c r="A63" s="1365"/>
      <c r="B63" s="1365"/>
      <c r="C63" s="1365" t="s">
        <v>178</v>
      </c>
      <c r="D63" s="1365"/>
      <c r="E63" s="2261">
        <v>1</v>
      </c>
      <c r="F63" s="2261"/>
      <c r="G63" s="2260">
        <v>1</v>
      </c>
      <c r="H63" s="1365"/>
      <c r="I63" s="1365"/>
      <c r="J63" s="1365"/>
      <c r="K63" s="1365"/>
      <c r="L63" s="1371"/>
      <c r="M63" s="1367"/>
      <c r="N63" s="1367"/>
      <c r="O63" s="1367"/>
      <c r="P63" s="356"/>
      <c r="Q63" s="354"/>
      <c r="R63" s="355"/>
      <c r="S63" s="2275" t="str">
        <f>INDEX(PT_DIFFERENTIATION_NUM_CS,MATCH(C63,PT_DIFFERENTIATION_CS_ID,0))</f>
        <v>2.1.1</v>
      </c>
      <c r="T63" s="311" t="s">
        <v>417</v>
      </c>
      <c r="U63" s="302"/>
      <c r="V63" s="2244"/>
      <c r="W63" s="2245"/>
      <c r="X63" s="2245"/>
      <c r="Y63" s="2245"/>
      <c r="Z63" s="2245"/>
      <c r="AA63" s="2245"/>
      <c r="AB63" s="2245"/>
      <c r="AC63" s="2246"/>
      <c r="AD63" s="2244" t="str">
        <f>INDEX(PT_DIFFERENTIATION_CS,MATCH(C63,PT_DIFFERENTIATION_CS_ID,0))</f>
        <v>без дифференциации</v>
      </c>
      <c r="AE63" s="2245"/>
      <c r="AF63" s="2245"/>
      <c r="AG63" s="2245"/>
      <c r="AH63" s="2245"/>
      <c r="AI63" s="2245"/>
      <c r="AJ63" s="2245"/>
      <c r="AK63" s="2245"/>
      <c r="AL63" s="2244"/>
      <c r="AM63" s="2245"/>
      <c r="AN63" s="2245"/>
      <c r="AO63" s="2245"/>
      <c r="AP63" s="2245"/>
      <c r="AQ63" s="2245"/>
      <c r="AR63" s="2245"/>
      <c r="AS63" s="2246"/>
      <c r="AT63" s="2244"/>
      <c r="AU63" s="2245"/>
      <c r="AV63" s="2245"/>
      <c r="AW63" s="2245"/>
      <c r="AX63" s="2245"/>
      <c r="AY63" s="2245"/>
      <c r="AZ63" s="2245"/>
      <c r="BA63" s="2246"/>
      <c r="BB63" s="2244"/>
      <c r="BC63" s="2245"/>
      <c r="BD63" s="2245"/>
      <c r="BE63" s="2245"/>
      <c r="BF63" s="2245"/>
      <c r="BG63" s="2245"/>
      <c r="BH63" s="2245"/>
      <c r="BI63" s="2246"/>
      <c r="BJ63" s="2244"/>
      <c r="BK63" s="2245"/>
      <c r="BL63" s="2245"/>
      <c r="BM63" s="2245"/>
      <c r="BN63" s="2245"/>
      <c r="BO63" s="2245"/>
      <c r="BP63" s="2245"/>
      <c r="BQ63" s="2246"/>
      <c r="BR63" s="2244"/>
      <c r="BS63" s="2245"/>
      <c r="BT63" s="2245"/>
      <c r="BU63" s="2245"/>
      <c r="BV63" s="2245"/>
      <c r="BW63" s="2245"/>
      <c r="BX63" s="2245"/>
      <c r="BY63" s="3457"/>
      <c r="BZ63" s="2246"/>
      <c r="CA63" s="1260" t="s">
        <v>418</v>
      </c>
      <c r="CB63" s="1644"/>
      <c r="CC63" s="1626"/>
      <c r="CD63" s="1626" t="str">
        <f>IF(T63="","",T63)</f>
        <v>Наименование системы теплоснабжения </v>
      </c>
      <c r="CE63" s="1626"/>
      <c r="CF63" s="1626"/>
      <c r="CG63" s="1637">
        <v>0</v>
      </c>
    </row>
    <row s="1852" customFormat="1" customHeight="1" ht="21">
      <c r="A64" s="1365"/>
      <c r="B64" s="1365"/>
      <c r="C64" s="1365"/>
      <c r="D64" s="1365" t="s">
        <v>179</v>
      </c>
      <c r="E64" s="2261">
        <v>1</v>
      </c>
      <c r="F64" s="2261"/>
      <c r="G64" s="2261"/>
      <c r="H64" s="2260">
        <v>1</v>
      </c>
      <c r="I64" s="1365"/>
      <c r="J64" s="1365"/>
      <c r="K64" s="1365"/>
      <c r="L64" s="1371"/>
      <c r="M64" s="1367"/>
      <c r="N64" s="1367"/>
      <c r="O64" s="1367"/>
      <c r="P64" s="356"/>
      <c r="Q64" s="354"/>
      <c r="R64" s="355"/>
      <c r="S64" s="2275" t="str">
        <f>INDEX(PT_DIFFERENTIATION_NUM_IST_TE,MATCH(D64,PT_DIFFERENTIATION_IST_TE_ID,0))</f>
        <v>2.1.1.1</v>
      </c>
      <c r="T64" s="312" t="s">
        <v>419</v>
      </c>
      <c r="U64" s="302"/>
      <c r="V64" s="2244"/>
      <c r="W64" s="2245"/>
      <c r="X64" s="2245"/>
      <c r="Y64" s="2245"/>
      <c r="Z64" s="2245"/>
      <c r="AA64" s="2245"/>
      <c r="AB64" s="2245"/>
      <c r="AC64" s="2246"/>
      <c r="AD64" s="2244" t="str">
        <f>INDEX(PT_DIFFERENTIATION_IST_TE,MATCH(D64,PT_DIFFERENTIATION_IST_TE_ID,0))</f>
        <v>без дифференциации</v>
      </c>
      <c r="AE64" s="2245"/>
      <c r="AF64" s="2245"/>
      <c r="AG64" s="2245"/>
      <c r="AH64" s="2245"/>
      <c r="AI64" s="2245"/>
      <c r="AJ64" s="2245"/>
      <c r="AK64" s="2245"/>
      <c r="AL64" s="2244"/>
      <c r="AM64" s="2245"/>
      <c r="AN64" s="2245"/>
      <c r="AO64" s="2245"/>
      <c r="AP64" s="2245"/>
      <c r="AQ64" s="2245"/>
      <c r="AR64" s="2245"/>
      <c r="AS64" s="2246"/>
      <c r="AT64" s="2244"/>
      <c r="AU64" s="2245"/>
      <c r="AV64" s="2245"/>
      <c r="AW64" s="2245"/>
      <c r="AX64" s="2245"/>
      <c r="AY64" s="2245"/>
      <c r="AZ64" s="2245"/>
      <c r="BA64" s="2246"/>
      <c r="BB64" s="2244"/>
      <c r="BC64" s="2245"/>
      <c r="BD64" s="2245"/>
      <c r="BE64" s="2245"/>
      <c r="BF64" s="2245"/>
      <c r="BG64" s="2245"/>
      <c r="BH64" s="2245"/>
      <c r="BI64" s="2246"/>
      <c r="BJ64" s="2244"/>
      <c r="BK64" s="2245"/>
      <c r="BL64" s="2245"/>
      <c r="BM64" s="2245"/>
      <c r="BN64" s="2245"/>
      <c r="BO64" s="2245"/>
      <c r="BP64" s="2245"/>
      <c r="BQ64" s="2246"/>
      <c r="BR64" s="2244"/>
      <c r="BS64" s="2245"/>
      <c r="BT64" s="2245"/>
      <c r="BU64" s="2245"/>
      <c r="BV64" s="2245"/>
      <c r="BW64" s="2245"/>
      <c r="BX64" s="2245"/>
      <c r="BY64" s="3457"/>
      <c r="BZ64" s="2246"/>
      <c r="CA64" s="1260" t="s">
        <v>420</v>
      </c>
      <c r="CB64" s="1644"/>
      <c r="CC64" s="1626"/>
      <c r="CD64" s="1626" t="str">
        <f>IF(T64="","",T64)</f>
        <v>Источник тепловой энергии  </v>
      </c>
      <c r="CE64" s="1626"/>
      <c r="CF64" s="1626"/>
      <c r="CG64" s="1637">
        <v>0</v>
      </c>
    </row>
    <row s="1852" customFormat="1" customHeight="1" ht="47.25">
      <c r="A65" s="1365"/>
      <c r="B65" s="1365"/>
      <c r="C65" s="1365"/>
      <c r="D65" s="1365"/>
      <c r="E65" s="2261">
        <v>1</v>
      </c>
      <c r="F65" s="2261"/>
      <c r="G65" s="2261"/>
      <c r="H65" s="2261"/>
      <c r="I65" s="2258" t="str">
        <f>S64&amp;".1"</f>
        <v>2.1.1.1.1</v>
      </c>
      <c r="J65" s="1365"/>
      <c r="K65" s="1365"/>
      <c r="L65" s="1371" t="s">
        <v>421</v>
      </c>
      <c r="M65" s="1368"/>
      <c r="N65" s="1778"/>
      <c r="O65" s="1778"/>
      <c r="P65" s="2376">
        <v>1</v>
      </c>
      <c r="Q65" s="2376"/>
      <c r="R65" s="358"/>
      <c r="S65" s="2275" t="str">
        <f>$I65</f>
        <v>2.1.1.1.1</v>
      </c>
      <c r="T65" s="287" t="s">
        <v>422</v>
      </c>
      <c r="U65" s="302"/>
      <c r="V65" s="2247"/>
      <c r="W65" s="2248"/>
      <c r="X65" s="2248"/>
      <c r="Y65" s="2248"/>
      <c r="Z65" s="2248"/>
      <c r="AA65" s="2248"/>
      <c r="AB65" s="2248"/>
      <c r="AC65" s="2249"/>
      <c r="AD65" s="2247" t="s">
        <v>464</v>
      </c>
      <c r="AE65" s="2248"/>
      <c r="AF65" s="2248"/>
      <c r="AG65" s="2248"/>
      <c r="AH65" s="2248"/>
      <c r="AI65" s="2248"/>
      <c r="AJ65" s="2248"/>
      <c r="AK65" s="2248"/>
      <c r="AL65" s="2247"/>
      <c r="AM65" s="2248"/>
      <c r="AN65" s="2248"/>
      <c r="AO65" s="2248"/>
      <c r="AP65" s="2248"/>
      <c r="AQ65" s="2248"/>
      <c r="AR65" s="2248"/>
      <c r="AS65" s="2249"/>
      <c r="AT65" s="2247"/>
      <c r="AU65" s="2248"/>
      <c r="AV65" s="2248"/>
      <c r="AW65" s="2248"/>
      <c r="AX65" s="2248"/>
      <c r="AY65" s="2248"/>
      <c r="AZ65" s="2248"/>
      <c r="BA65" s="2249"/>
      <c r="BB65" s="2247"/>
      <c r="BC65" s="2248"/>
      <c r="BD65" s="2248"/>
      <c r="BE65" s="2248"/>
      <c r="BF65" s="2248"/>
      <c r="BG65" s="2248"/>
      <c r="BH65" s="2248"/>
      <c r="BI65" s="2249"/>
      <c r="BJ65" s="2247"/>
      <c r="BK65" s="2248"/>
      <c r="BL65" s="2248"/>
      <c r="BM65" s="2248"/>
      <c r="BN65" s="2248"/>
      <c r="BO65" s="2248"/>
      <c r="BP65" s="2248"/>
      <c r="BQ65" s="2249"/>
      <c r="BR65" s="2247"/>
      <c r="BS65" s="2248"/>
      <c r="BT65" s="2248"/>
      <c r="BU65" s="2248"/>
      <c r="BV65" s="2248"/>
      <c r="BW65" s="2248"/>
      <c r="BX65" s="2248"/>
      <c r="BY65" s="3458"/>
      <c r="BZ65" s="2249"/>
      <c r="CA65" s="1260" t="s">
        <v>423</v>
      </c>
      <c r="CB65" s="1644"/>
      <c r="CC65" s="1626"/>
      <c r="CD65" s="1626" t="str">
        <f>IF(T65="","",T65)</f>
        <v>Схема подключения теплопотребляющей установки к коллектору источника тепловой энергии</v>
      </c>
      <c r="CE65" s="1626"/>
      <c r="CF65" s="1626"/>
      <c r="CG65" s="1637">
        <v>0</v>
      </c>
    </row>
    <row s="1852" customFormat="1" customHeight="1" ht="21">
      <c r="A66" s="1365"/>
      <c r="B66" s="1365"/>
      <c r="C66" s="1365"/>
      <c r="D66" s="1365"/>
      <c r="E66" s="2261">
        <v>1</v>
      </c>
      <c r="F66" s="2261"/>
      <c r="G66" s="2261"/>
      <c r="H66" s="2261"/>
      <c r="I66" s="2288"/>
      <c r="J66" s="2258" t="str">
        <f>I65&amp;".1"</f>
        <v>2.1.1.1.1.1</v>
      </c>
      <c r="K66" s="1365"/>
      <c r="L66" s="1371" t="s">
        <v>424</v>
      </c>
      <c r="M66" s="1368"/>
      <c r="N66" s="1368"/>
      <c r="O66" s="1778"/>
      <c r="P66" s="2376"/>
      <c r="Q66" s="2376">
        <v>1</v>
      </c>
      <c r="R66" s="359"/>
      <c r="S66" s="2275" t="str">
        <f>$J66</f>
        <v>2.1.1.1.1.1</v>
      </c>
      <c r="T66" s="288" t="s">
        <v>425</v>
      </c>
      <c r="U66" s="302"/>
      <c r="V66" s="2247"/>
      <c r="W66" s="2248"/>
      <c r="X66" s="2248"/>
      <c r="Y66" s="2248"/>
      <c r="Z66" s="2248"/>
      <c r="AA66" s="2248"/>
      <c r="AB66" s="2248"/>
      <c r="AC66" s="2249"/>
      <c r="AD66" s="2247" t="s">
        <v>465</v>
      </c>
      <c r="AE66" s="2248"/>
      <c r="AF66" s="2248"/>
      <c r="AG66" s="2248"/>
      <c r="AH66" s="2248"/>
      <c r="AI66" s="2248"/>
      <c r="AJ66" s="2248"/>
      <c r="AK66" s="2248"/>
      <c r="AL66" s="2247"/>
      <c r="AM66" s="2248"/>
      <c r="AN66" s="2248"/>
      <c r="AO66" s="2248"/>
      <c r="AP66" s="2248"/>
      <c r="AQ66" s="2248"/>
      <c r="AR66" s="2248"/>
      <c r="AS66" s="2249"/>
      <c r="AT66" s="2247"/>
      <c r="AU66" s="2248"/>
      <c r="AV66" s="2248"/>
      <c r="AW66" s="2248"/>
      <c r="AX66" s="2248"/>
      <c r="AY66" s="2248"/>
      <c r="AZ66" s="2248"/>
      <c r="BA66" s="2249"/>
      <c r="BB66" s="2247"/>
      <c r="BC66" s="2248"/>
      <c r="BD66" s="2248"/>
      <c r="BE66" s="2248"/>
      <c r="BF66" s="2248"/>
      <c r="BG66" s="2248"/>
      <c r="BH66" s="2248"/>
      <c r="BI66" s="2249"/>
      <c r="BJ66" s="2247"/>
      <c r="BK66" s="2248"/>
      <c r="BL66" s="2248"/>
      <c r="BM66" s="2248"/>
      <c r="BN66" s="2248"/>
      <c r="BO66" s="2248"/>
      <c r="BP66" s="2248"/>
      <c r="BQ66" s="2249"/>
      <c r="BR66" s="2247"/>
      <c r="BS66" s="2248"/>
      <c r="BT66" s="2248"/>
      <c r="BU66" s="2248"/>
      <c r="BV66" s="2248"/>
      <c r="BW66" s="2248"/>
      <c r="BX66" s="2248"/>
      <c r="BY66" s="3458"/>
      <c r="BZ66" s="2249"/>
      <c r="CA66" s="1260" t="s">
        <v>426</v>
      </c>
      <c r="CB66" s="1644"/>
      <c r="CC66" s="1626"/>
      <c r="CD66" s="1626" t="str">
        <f>IF(T66="","",T66)</f>
        <v>Группа потребителей</v>
      </c>
      <c r="CE66" s="1626"/>
      <c r="CF66" s="1626"/>
      <c r="CG66" s="1637">
        <v>0</v>
      </c>
    </row>
    <row s="1852" customFormat="1" customHeight="1" ht="21">
      <c r="A67" s="1365"/>
      <c r="B67" s="1365"/>
      <c r="C67" s="1365"/>
      <c r="D67" s="1365"/>
      <c r="E67" s="2261">
        <v>1</v>
      </c>
      <c r="F67" s="2261"/>
      <c r="G67" s="2261"/>
      <c r="H67" s="2261"/>
      <c r="I67" s="2288"/>
      <c r="J67" s="2288"/>
      <c r="K67" s="2258" t="str">
        <f>J66&amp;".1"</f>
        <v>2.1.1.1.1.1.1</v>
      </c>
      <c r="L67" s="1371" t="s">
        <v>427</v>
      </c>
      <c r="M67" s="1368"/>
      <c r="N67" s="1368"/>
      <c r="O67" s="1368"/>
      <c r="P67" s="2376"/>
      <c r="Q67" s="2376"/>
      <c r="R67" s="359">
        <v>1</v>
      </c>
      <c r="S67" s="2275" t="str">
        <f>$K67</f>
        <v>2.1.1.1.1.1.1</v>
      </c>
      <c r="T67" s="1349" t="s">
        <v>466</v>
      </c>
      <c r="U67" s="302"/>
      <c r="V67" s="753"/>
      <c r="W67" s="327"/>
      <c r="X67" s="753"/>
      <c r="Y67" s="1259"/>
      <c r="Z67" s="2604"/>
      <c r="AA67" s="2109" t="s">
        <v>68</v>
      </c>
      <c r="AB67" s="2604"/>
      <c r="AC67" s="2109" t="s">
        <v>68</v>
      </c>
      <c r="AD67" s="753">
        <v>3162.17</v>
      </c>
      <c r="AE67" s="327"/>
      <c r="AF67" s="753"/>
      <c r="AG67" s="1259"/>
      <c r="AH67" s="2604">
        <v>46023.734988425924</v>
      </c>
      <c r="AI67" s="2109" t="s">
        <v>68</v>
      </c>
      <c r="AJ67" s="2604">
        <v>46295.73509259259</v>
      </c>
      <c r="AK67" s="2109" t="s">
        <v>68</v>
      </c>
      <c r="AL67" s="753">
        <v>3162.17</v>
      </c>
      <c r="AM67" s="327"/>
      <c r="AN67" s="753"/>
      <c r="AO67" s="1259"/>
      <c r="AP67" s="2604">
        <v>46296.73547453704</v>
      </c>
      <c r="AQ67" s="2109" t="s">
        <v>68</v>
      </c>
      <c r="AR67" s="2604">
        <v>46387.73559027778</v>
      </c>
      <c r="AS67" s="2109" t="s">
        <v>68</v>
      </c>
      <c r="AT67" s="753">
        <v>3162.17</v>
      </c>
      <c r="AU67" s="327"/>
      <c r="AV67" s="753"/>
      <c r="AW67" s="1259"/>
      <c r="AX67" s="2604">
        <v>46388.73585648148</v>
      </c>
      <c r="AY67" s="2109" t="s">
        <v>68</v>
      </c>
      <c r="AZ67" s="2604">
        <v>46568.736030092594</v>
      </c>
      <c r="BA67" s="2109" t="s">
        <v>68</v>
      </c>
      <c r="BB67" s="753">
        <v>3645.05</v>
      </c>
      <c r="BC67" s="327"/>
      <c r="BD67" s="753"/>
      <c r="BE67" s="1259"/>
      <c r="BF67" s="2604">
        <v>46569.736354166664</v>
      </c>
      <c r="BG67" s="2109" t="s">
        <v>68</v>
      </c>
      <c r="BH67" s="2604">
        <v>46752.73662037037</v>
      </c>
      <c r="BI67" s="2109" t="s">
        <v>68</v>
      </c>
      <c r="BJ67" s="753">
        <v>3559.97</v>
      </c>
      <c r="BK67" s="327"/>
      <c r="BL67" s="753"/>
      <c r="BM67" s="1259"/>
      <c r="BN67" s="2604">
        <v>46753.73688657407</v>
      </c>
      <c r="BO67" s="2109" t="s">
        <v>68</v>
      </c>
      <c r="BP67" s="2604">
        <v>46934.73700231482</v>
      </c>
      <c r="BQ67" s="2109" t="s">
        <v>68</v>
      </c>
      <c r="BR67" s="753">
        <v>3559.97</v>
      </c>
      <c r="BS67" s="327"/>
      <c r="BT67" s="753"/>
      <c r="BU67" s="1259"/>
      <c r="BV67" s="2604">
        <v>46935.73736111111</v>
      </c>
      <c r="BW67" s="2109" t="s">
        <v>68</v>
      </c>
      <c r="BX67" s="2604">
        <v>47118.73756944444</v>
      </c>
      <c r="BY67" s="2109" t="s">
        <v>68</v>
      </c>
      <c r="BZ67" s="327"/>
      <c r="CA67" s="2255" t="s">
        <v>428</v>
      </c>
      <c r="CB67" s="1644">
        <f>STRCHECKDATE(V68:BZ68)</f>
      </c>
      <c r="CC67" s="1626"/>
      <c r="CD67" s="1626" t="str">
        <f>IF(T67="","",T67)</f>
        <v>вода</v>
      </c>
      <c r="CE67" s="1626"/>
      <c r="CF67" s="1626"/>
      <c r="CG67" s="1637">
        <v>0</v>
      </c>
    </row>
    <row s="1852" customFormat="1" customHeight="1" ht="0.75">
      <c r="A68" s="1365"/>
      <c r="B68" s="1365"/>
      <c r="C68" s="1365"/>
      <c r="D68" s="1365"/>
      <c r="E68" s="2261">
        <v>1</v>
      </c>
      <c r="F68" s="2261"/>
      <c r="G68" s="2261"/>
      <c r="H68" s="2261"/>
      <c r="I68" s="2288"/>
      <c r="J68" s="2288"/>
      <c r="K68" s="2258"/>
      <c r="L68" s="1371"/>
      <c r="M68" s="1368"/>
      <c r="N68" s="1368"/>
      <c r="O68" s="1368"/>
      <c r="P68" s="2376"/>
      <c r="Q68" s="2376"/>
      <c r="R68" s="359"/>
      <c r="S68" s="2515"/>
      <c r="T68" s="302"/>
      <c r="U68" s="302"/>
      <c r="V68" s="327"/>
      <c r="W68" s="327"/>
      <c r="X68" s="327"/>
      <c r="Y68" s="330" t="str">
        <f>Z67&amp;"-"&amp;AB67</f>
        <v>-</v>
      </c>
      <c r="Z68" s="2311"/>
      <c r="AA68" s="2109"/>
      <c r="AB68" s="2311"/>
      <c r="AC68" s="2109"/>
      <c r="AD68" s="327"/>
      <c r="AE68" s="327"/>
      <c r="AF68" s="327"/>
      <c r="AG68" s="330" t="str">
        <f>AH67&amp;"-"&amp;AJ67</f>
        <v>46023.734988425924-46295.73509259259</v>
      </c>
      <c r="AH68" s="2311"/>
      <c r="AI68" s="2109"/>
      <c r="AJ68" s="2311"/>
      <c r="AK68" s="2109"/>
      <c r="AL68" s="327"/>
      <c r="AM68" s="327"/>
      <c r="AN68" s="327"/>
      <c r="AO68" s="330" t="str">
        <f>AP67&amp;"-"&amp;AR67</f>
        <v>46296.73547453704-46387.73559027778</v>
      </c>
      <c r="AP68" s="2311"/>
      <c r="AQ68" s="2109"/>
      <c r="AR68" s="2311"/>
      <c r="AS68" s="2109"/>
      <c r="AT68" s="327"/>
      <c r="AU68" s="327"/>
      <c r="AV68" s="327"/>
      <c r="AW68" s="330" t="str">
        <f>AX67&amp;"-"&amp;AZ67</f>
        <v>46388.73585648148-46568.736030092594</v>
      </c>
      <c r="AX68" s="2311"/>
      <c r="AY68" s="2109"/>
      <c r="AZ68" s="2311"/>
      <c r="BA68" s="2109"/>
      <c r="BB68" s="327"/>
      <c r="BC68" s="327"/>
      <c r="BD68" s="327"/>
      <c r="BE68" s="330" t="str">
        <f>BF67&amp;"-"&amp;BH67</f>
        <v>46569.736354166664-46752.73662037037</v>
      </c>
      <c r="BF68" s="2311"/>
      <c r="BG68" s="2109"/>
      <c r="BH68" s="2311"/>
      <c r="BI68" s="2109"/>
      <c r="BJ68" s="327"/>
      <c r="BK68" s="327"/>
      <c r="BL68" s="327"/>
      <c r="BM68" s="330" t="str">
        <f>BN67&amp;"-"&amp;BP67</f>
        <v>46753.73688657407-46934.73700231482</v>
      </c>
      <c r="BN68" s="2311"/>
      <c r="BO68" s="2109"/>
      <c r="BP68" s="2311"/>
      <c r="BQ68" s="2109"/>
      <c r="BR68" s="327"/>
      <c r="BS68" s="327"/>
      <c r="BT68" s="327"/>
      <c r="BU68" s="330" t="str">
        <f>BV67&amp;"-"&amp;BX67</f>
        <v>46935.73736111111-47118.73756944444</v>
      </c>
      <c r="BV68" s="2311"/>
      <c r="BW68" s="2109"/>
      <c r="BX68" s="2311"/>
      <c r="BY68" s="2109"/>
      <c r="BZ68" s="327"/>
      <c r="CA68" s="2256"/>
      <c r="CB68" s="1644"/>
      <c r="CC68" s="1626"/>
      <c r="CD68" s="1626" t="str">
        <f>IF(T68="","",T68)</f>
        <v/>
      </c>
      <c r="CE68" s="1626"/>
      <c r="CF68" s="1626"/>
      <c r="CG68" s="1637">
        <v>0</v>
      </c>
    </row>
    <row s="1852" customFormat="1" customHeight="1" ht="15">
      <c r="A69" s="1365"/>
      <c r="B69" s="1365"/>
      <c r="C69" s="1365"/>
      <c r="D69" s="1365"/>
      <c r="E69" s="2261">
        <v>1</v>
      </c>
      <c r="F69" s="2261"/>
      <c r="G69" s="2261"/>
      <c r="H69" s="2261"/>
      <c r="I69" s="2288"/>
      <c r="J69" s="2258"/>
      <c r="K69" s="1365"/>
      <c r="L69" s="1371"/>
      <c r="M69" s="1368"/>
      <c r="N69" s="1368"/>
      <c r="O69" s="1778"/>
      <c r="P69" s="2376"/>
      <c r="Q69" s="2376"/>
      <c r="R69" s="358"/>
      <c r="S69" s="2981"/>
      <c r="T69" s="2982" t="s">
        <v>429</v>
      </c>
      <c r="U69" s="2983"/>
      <c r="V69" s="2984"/>
      <c r="W69" s="2985"/>
      <c r="X69" s="2986"/>
      <c r="Y69" s="2987"/>
      <c r="Z69" s="2988"/>
      <c r="AA69" s="2989"/>
      <c r="AB69" s="2990"/>
      <c r="AC69" s="2991"/>
      <c r="AD69" s="2992"/>
      <c r="AE69" s="2993"/>
      <c r="AF69" s="2994"/>
      <c r="AG69" s="2995"/>
      <c r="AH69" s="2996"/>
      <c r="AI69" s="2997"/>
      <c r="AJ69" s="2998"/>
      <c r="AK69" s="2999"/>
      <c r="AL69" s="3000"/>
      <c r="AM69" s="3001"/>
      <c r="AN69" s="3002"/>
      <c r="AO69" s="3003"/>
      <c r="AP69" s="3004"/>
      <c r="AQ69" s="3005"/>
      <c r="AR69" s="3006"/>
      <c r="AS69" s="3007"/>
      <c r="AT69" s="3008"/>
      <c r="AU69" s="3009"/>
      <c r="AV69" s="3010"/>
      <c r="AW69" s="3011"/>
      <c r="AX69" s="3012"/>
      <c r="AY69" s="3013"/>
      <c r="AZ69" s="3014"/>
      <c r="BA69" s="3015"/>
      <c r="BB69" s="3016"/>
      <c r="BC69" s="3017"/>
      <c r="BD69" s="3018"/>
      <c r="BE69" s="3019"/>
      <c r="BF69" s="3020"/>
      <c r="BG69" s="3021"/>
      <c r="BH69" s="3022"/>
      <c r="BI69" s="3023"/>
      <c r="BJ69" s="3024"/>
      <c r="BK69" s="3025"/>
      <c r="BL69" s="3026"/>
      <c r="BM69" s="3027"/>
      <c r="BN69" s="3028"/>
      <c r="BO69" s="3029"/>
      <c r="BP69" s="3030"/>
      <c r="BQ69" s="3031"/>
      <c r="BR69" s="3032"/>
      <c r="BS69" s="3033"/>
      <c r="BT69" s="3034"/>
      <c r="BU69" s="3035"/>
      <c r="BV69" s="3036"/>
      <c r="BW69" s="3037"/>
      <c r="BX69" s="3038"/>
      <c r="BY69" s="3481"/>
      <c r="BZ69" s="3040"/>
      <c r="CA69" s="2257"/>
      <c r="CB69" s="1644"/>
      <c r="CC69" s="1626"/>
      <c r="CD69" s="1626" t="str">
        <f>IF(T69="","",T69)</f>
        <v>Добавить вид теплоносителя (параметры теплоносителя)</v>
      </c>
      <c r="CE69" s="1626"/>
      <c r="CF69" s="1626"/>
      <c r="CG69" s="1637">
        <v>0</v>
      </c>
    </row>
    <row s="1852" customFormat="1" customHeight="1" ht="15">
      <c r="A70" s="1365"/>
      <c r="B70" s="1365"/>
      <c r="C70" s="1365"/>
      <c r="D70" s="1365"/>
      <c r="E70" s="2261">
        <v>1</v>
      </c>
      <c r="F70" s="2261"/>
      <c r="G70" s="2261"/>
      <c r="H70" s="2261"/>
      <c r="I70" s="2258"/>
      <c r="J70" s="1365"/>
      <c r="K70" s="1365"/>
      <c r="L70" s="1371"/>
      <c r="M70" s="1368"/>
      <c r="N70" s="1778"/>
      <c r="O70" s="1778"/>
      <c r="P70" s="2376"/>
      <c r="Q70" s="2376"/>
      <c r="R70" s="358"/>
      <c r="S70" s="3041"/>
      <c r="T70" s="3042" t="s">
        <v>430</v>
      </c>
      <c r="U70" s="3043"/>
      <c r="V70" s="3044"/>
      <c r="W70" s="3045"/>
      <c r="X70" s="3046"/>
      <c r="Y70" s="3047"/>
      <c r="Z70" s="3048"/>
      <c r="AA70" s="3049"/>
      <c r="AB70" s="3050"/>
      <c r="AC70" s="3051"/>
      <c r="AD70" s="3052"/>
      <c r="AE70" s="3053"/>
      <c r="AF70" s="3054"/>
      <c r="AG70" s="3055"/>
      <c r="AH70" s="3056"/>
      <c r="AI70" s="3057"/>
      <c r="AJ70" s="3058"/>
      <c r="AK70" s="3059"/>
      <c r="AL70" s="3060"/>
      <c r="AM70" s="3061"/>
      <c r="AN70" s="3062"/>
      <c r="AO70" s="3063"/>
      <c r="AP70" s="3064"/>
      <c r="AQ70" s="3065"/>
      <c r="AR70" s="3066"/>
      <c r="AS70" s="3067"/>
      <c r="AT70" s="3068"/>
      <c r="AU70" s="3069"/>
      <c r="AV70" s="3070"/>
      <c r="AW70" s="3071"/>
      <c r="AX70" s="3072"/>
      <c r="AY70" s="3073"/>
      <c r="AZ70" s="3074"/>
      <c r="BA70" s="3075"/>
      <c r="BB70" s="3076"/>
      <c r="BC70" s="3077"/>
      <c r="BD70" s="3078"/>
      <c r="BE70" s="3079"/>
      <c r="BF70" s="3080"/>
      <c r="BG70" s="3081"/>
      <c r="BH70" s="3082"/>
      <c r="BI70" s="3083"/>
      <c r="BJ70" s="3084"/>
      <c r="BK70" s="3085"/>
      <c r="BL70" s="3086"/>
      <c r="BM70" s="3087"/>
      <c r="BN70" s="3088"/>
      <c r="BO70" s="3089"/>
      <c r="BP70" s="3090"/>
      <c r="BQ70" s="3091"/>
      <c r="BR70" s="3092"/>
      <c r="BS70" s="3093"/>
      <c r="BT70" s="3094"/>
      <c r="BU70" s="3095"/>
      <c r="BV70" s="3096"/>
      <c r="BW70" s="3097"/>
      <c r="BX70" s="3098"/>
      <c r="BY70" s="3482"/>
      <c r="BZ70" s="3100"/>
      <c r="CA70" s="3101"/>
      <c r="CB70" s="1644"/>
      <c r="CC70" s="1626"/>
      <c r="CD70" s="1626" t="str">
        <f>IF(T70="","",T70)</f>
        <v>Добавить группу потребителей</v>
      </c>
      <c r="CE70" s="1626"/>
      <c r="CF70" s="1626"/>
      <c r="CG70" s="1637">
        <v>0</v>
      </c>
    </row>
    <row s="1852" customFormat="1" customHeight="1" ht="14.25">
      <c r="A71" s="1365"/>
      <c r="B71" s="1365"/>
      <c r="C71" s="1365"/>
      <c r="D71" s="1365"/>
      <c r="E71" s="2261">
        <v>1</v>
      </c>
      <c r="F71" s="2261"/>
      <c r="G71" s="2261"/>
      <c r="H71" s="2260"/>
      <c r="I71" s="1365"/>
      <c r="J71" s="1365"/>
      <c r="K71" s="1365"/>
      <c r="L71" s="1371"/>
      <c r="M71" s="1367"/>
      <c r="N71" s="1367"/>
      <c r="O71" s="1368"/>
      <c r="P71" s="1825"/>
      <c r="Q71" s="377"/>
      <c r="R71" s="357"/>
      <c r="S71" s="3102"/>
      <c r="T71" s="3103" t="s">
        <v>431</v>
      </c>
      <c r="U71" s="3104"/>
      <c r="V71" s="3105"/>
      <c r="W71" s="3106"/>
      <c r="X71" s="3107"/>
      <c r="Y71" s="3108"/>
      <c r="Z71" s="3109"/>
      <c r="AA71" s="3110"/>
      <c r="AB71" s="3111"/>
      <c r="AC71" s="3112"/>
      <c r="AD71" s="3113"/>
      <c r="AE71" s="3114"/>
      <c r="AF71" s="3115"/>
      <c r="AG71" s="3116"/>
      <c r="AH71" s="3117"/>
      <c r="AI71" s="3118"/>
      <c r="AJ71" s="3119"/>
      <c r="AK71" s="3120"/>
      <c r="AL71" s="3121"/>
      <c r="AM71" s="3122"/>
      <c r="AN71" s="3123"/>
      <c r="AO71" s="3124"/>
      <c r="AP71" s="3125"/>
      <c r="AQ71" s="3126"/>
      <c r="AR71" s="3127"/>
      <c r="AS71" s="3128"/>
      <c r="AT71" s="3129"/>
      <c r="AU71" s="3130"/>
      <c r="AV71" s="3131"/>
      <c r="AW71" s="3132"/>
      <c r="AX71" s="3133"/>
      <c r="AY71" s="3134"/>
      <c r="AZ71" s="3135"/>
      <c r="BA71" s="3136"/>
      <c r="BB71" s="3137"/>
      <c r="BC71" s="3138"/>
      <c r="BD71" s="3139"/>
      <c r="BE71" s="3140"/>
      <c r="BF71" s="3141"/>
      <c r="BG71" s="3142"/>
      <c r="BH71" s="3143"/>
      <c r="BI71" s="3144"/>
      <c r="BJ71" s="3145"/>
      <c r="BK71" s="3146"/>
      <c r="BL71" s="3147"/>
      <c r="BM71" s="3148"/>
      <c r="BN71" s="3149"/>
      <c r="BO71" s="3150"/>
      <c r="BP71" s="3151"/>
      <c r="BQ71" s="3152"/>
      <c r="BR71" s="3153"/>
      <c r="BS71" s="3154"/>
      <c r="BT71" s="3155"/>
      <c r="BU71" s="3156"/>
      <c r="BV71" s="3157"/>
      <c r="BW71" s="3158"/>
      <c r="BX71" s="3159"/>
      <c r="BY71" s="3483"/>
      <c r="BZ71" s="3161"/>
      <c r="CA71" s="3162"/>
      <c r="CB71" s="1644"/>
      <c r="CC71" s="1626"/>
      <c r="CD71" s="1626" t="str">
        <f>IF(T71="","",T71)</f>
        <v>Добавить схему подключения</v>
      </c>
      <c r="CE71" s="1626"/>
      <c r="CF71" s="1626"/>
      <c r="CG71" s="1637">
        <v>0</v>
      </c>
    </row>
    <row s="624" customFormat="1" customHeight="1" ht="0.75">
      <c r="A72" s="1345"/>
      <c r="B72" s="1345"/>
      <c r="C72" s="1345"/>
      <c r="D72" s="1345"/>
      <c r="E72" s="2261">
        <v>1</v>
      </c>
      <c r="F72" s="2261"/>
      <c r="G72" s="2260"/>
      <c r="H72" s="1345"/>
      <c r="I72" s="1345"/>
      <c r="J72" s="1345"/>
      <c r="K72" s="1345"/>
      <c r="L72" s="1547"/>
      <c r="M72" s="1317"/>
      <c r="N72" s="1317"/>
      <c r="O72" s="1644"/>
      <c r="P72" s="1318"/>
      <c r="Q72" s="1346"/>
      <c r="R72" s="1318"/>
      <c r="S72" s="1320"/>
      <c r="T72" s="1321" t="s">
        <v>171</v>
      </c>
      <c r="U72" s="1322"/>
      <c r="V72" s="1322"/>
      <c r="W72" s="1322"/>
      <c r="X72" s="1322"/>
      <c r="Y72" s="1322"/>
      <c r="Z72" s="1322"/>
      <c r="AA72" s="1322"/>
      <c r="AB72" s="1322"/>
      <c r="AC72" s="1322"/>
      <c r="AD72" s="1322"/>
      <c r="AE72" s="1322"/>
      <c r="AF72" s="1322"/>
      <c r="AG72" s="1322"/>
      <c r="AH72" s="1322"/>
      <c r="AI72" s="1322"/>
      <c r="AJ72" s="1322"/>
      <c r="AK72" s="1322"/>
      <c r="AL72" s="1322"/>
      <c r="AM72" s="1322"/>
      <c r="AN72" s="1322"/>
      <c r="AO72" s="1322"/>
      <c r="AP72" s="1322"/>
      <c r="AQ72" s="1322"/>
      <c r="AR72" s="1322"/>
      <c r="AS72" s="1322"/>
      <c r="AT72" s="1322"/>
      <c r="AU72" s="1322"/>
      <c r="AV72" s="1322"/>
      <c r="AW72" s="1322"/>
      <c r="AX72" s="1322"/>
      <c r="AY72" s="1322"/>
      <c r="AZ72" s="1322"/>
      <c r="BA72" s="1322"/>
      <c r="BB72" s="1322"/>
      <c r="BC72" s="1322"/>
      <c r="BD72" s="1322"/>
      <c r="BE72" s="1322"/>
      <c r="BF72" s="1322"/>
      <c r="BG72" s="1322"/>
      <c r="BH72" s="1322"/>
      <c r="BI72" s="1322"/>
      <c r="BJ72" s="1322"/>
      <c r="BK72" s="1322"/>
      <c r="BL72" s="1322"/>
      <c r="BM72" s="1322"/>
      <c r="BN72" s="1322"/>
      <c r="BO72" s="1322"/>
      <c r="BP72" s="1322"/>
      <c r="BQ72" s="1322"/>
      <c r="BR72" s="1322"/>
      <c r="BS72" s="1322"/>
      <c r="BT72" s="1322"/>
      <c r="BU72" s="1322"/>
      <c r="BV72" s="1322"/>
      <c r="BW72" s="1322"/>
      <c r="BX72" s="1322"/>
      <c r="BY72" s="1322"/>
      <c r="BZ72" s="1322"/>
      <c r="CA72" s="1322"/>
      <c r="CB72" s="1644"/>
      <c r="CC72" s="1626"/>
      <c r="CD72" s="1626" t="str">
        <f>IF(T72="","",T72)</f>
        <v>Добавить источник для дифференциации</v>
      </c>
      <c r="CE72" s="1626"/>
      <c r="CF72" s="1626"/>
      <c r="CG72" s="1644">
        <v>0</v>
      </c>
    </row>
    <row s="624" customFormat="1" customHeight="1" ht="0.75">
      <c r="A73" s="1345"/>
      <c r="B73" s="1345"/>
      <c r="C73" s="1345"/>
      <c r="D73" s="1345"/>
      <c r="E73" s="2261">
        <v>1</v>
      </c>
      <c r="F73" s="2260"/>
      <c r="G73" s="1345"/>
      <c r="H73" s="1345"/>
      <c r="I73" s="1345"/>
      <c r="J73" s="1345"/>
      <c r="K73" s="1345"/>
      <c r="L73" s="1547"/>
      <c r="M73" s="1323"/>
      <c r="N73" s="1323"/>
      <c r="O73" s="1644"/>
      <c r="P73" s="1318"/>
      <c r="Q73" s="1346"/>
      <c r="R73" s="1318"/>
      <c r="S73" s="1324"/>
      <c r="T73" s="1325" t="s">
        <v>172</v>
      </c>
      <c r="U73" s="1326"/>
      <c r="V73" s="1326"/>
      <c r="W73" s="1326"/>
      <c r="X73" s="1326"/>
      <c r="Y73" s="1326"/>
      <c r="Z73" s="1326"/>
      <c r="AA73" s="1326"/>
      <c r="AB73" s="1326"/>
      <c r="AC73" s="1326"/>
      <c r="AD73" s="1326"/>
      <c r="AE73" s="1326"/>
      <c r="AF73" s="1326"/>
      <c r="AG73" s="1326"/>
      <c r="AH73" s="1326"/>
      <c r="AI73" s="1326"/>
      <c r="AJ73" s="1326"/>
      <c r="AK73" s="1326"/>
      <c r="AL73" s="1326"/>
      <c r="AM73" s="1326"/>
      <c r="AN73" s="1326"/>
      <c r="AO73" s="1326"/>
      <c r="AP73" s="1326"/>
      <c r="AQ73" s="1326"/>
      <c r="AR73" s="1326"/>
      <c r="AS73" s="1326"/>
      <c r="AT73" s="1326"/>
      <c r="AU73" s="1326"/>
      <c r="AV73" s="1326"/>
      <c r="AW73" s="1326"/>
      <c r="AX73" s="1326"/>
      <c r="AY73" s="1326"/>
      <c r="AZ73" s="1326"/>
      <c r="BA73" s="1326"/>
      <c r="BB73" s="1326"/>
      <c r="BC73" s="1326"/>
      <c r="BD73" s="1326"/>
      <c r="BE73" s="1326"/>
      <c r="BF73" s="1326"/>
      <c r="BG73" s="1326"/>
      <c r="BH73" s="1326"/>
      <c r="BI73" s="1326"/>
      <c r="BJ73" s="1326"/>
      <c r="BK73" s="1326"/>
      <c r="BL73" s="1326"/>
      <c r="BM73" s="1326"/>
      <c r="BN73" s="1326"/>
      <c r="BO73" s="1326"/>
      <c r="BP73" s="1326"/>
      <c r="BQ73" s="1326"/>
      <c r="BR73" s="1326"/>
      <c r="BS73" s="1326"/>
      <c r="BT73" s="1326"/>
      <c r="BU73" s="1326"/>
      <c r="BV73" s="1326"/>
      <c r="BW73" s="1326"/>
      <c r="BX73" s="1326"/>
      <c r="BY73" s="1326"/>
      <c r="BZ73" s="1326"/>
      <c r="CA73" s="1326"/>
      <c r="CB73" s="1644"/>
      <c r="CC73" s="1626"/>
      <c r="CD73" s="1626" t="str">
        <f>IF(T73="","",T73)</f>
        <v>Добавить централизованную систему для дифференциации</v>
      </c>
      <c r="CE73" s="1626"/>
      <c r="CF73" s="1626"/>
      <c r="CG73" s="1644">
        <v>0</v>
      </c>
    </row>
    <row s="624" customFormat="1" customHeight="1" ht="0.75">
      <c r="A74" s="1345"/>
      <c r="B74" s="1345"/>
      <c r="C74" s="1345"/>
      <c r="D74" s="1345"/>
      <c r="E74" s="2260">
        <v>1</v>
      </c>
      <c r="F74" s="1345"/>
      <c r="G74" s="1345"/>
      <c r="H74" s="1345"/>
      <c r="I74" s="1345"/>
      <c r="J74" s="1345"/>
      <c r="K74" s="1345"/>
      <c r="L74" s="1547"/>
      <c r="M74" s="1323"/>
      <c r="N74" s="1323"/>
      <c r="O74" s="1644"/>
      <c r="P74" s="1318"/>
      <c r="Q74" s="1346"/>
      <c r="R74" s="1318"/>
      <c r="S74" s="1324"/>
      <c r="T74" s="1327" t="s">
        <v>173</v>
      </c>
      <c r="U74" s="1326"/>
      <c r="V74" s="1326"/>
      <c r="W74" s="1326"/>
      <c r="X74" s="1326"/>
      <c r="Y74" s="1326"/>
      <c r="Z74" s="1326"/>
      <c r="AA74" s="1326"/>
      <c r="AB74" s="1326"/>
      <c r="AC74" s="1326"/>
      <c r="AD74" s="1326"/>
      <c r="AE74" s="1326"/>
      <c r="AF74" s="1326"/>
      <c r="AG74" s="1326"/>
      <c r="AH74" s="1326"/>
      <c r="AI74" s="1326"/>
      <c r="AJ74" s="1326"/>
      <c r="AK74" s="1326"/>
      <c r="AL74" s="1326"/>
      <c r="AM74" s="1326"/>
      <c r="AN74" s="1326"/>
      <c r="AO74" s="1326"/>
      <c r="AP74" s="1326"/>
      <c r="AQ74" s="1326"/>
      <c r="AR74" s="1326"/>
      <c r="AS74" s="1326"/>
      <c r="AT74" s="1326"/>
      <c r="AU74" s="1326"/>
      <c r="AV74" s="1326"/>
      <c r="AW74" s="1326"/>
      <c r="AX74" s="1326"/>
      <c r="AY74" s="1326"/>
      <c r="AZ74" s="1326"/>
      <c r="BA74" s="1326"/>
      <c r="BB74" s="1326"/>
      <c r="BC74" s="1326"/>
      <c r="BD74" s="1326"/>
      <c r="BE74" s="1326"/>
      <c r="BF74" s="1326"/>
      <c r="BG74" s="1326"/>
      <c r="BH74" s="1326"/>
      <c r="BI74" s="1326"/>
      <c r="BJ74" s="1326"/>
      <c r="BK74" s="1326"/>
      <c r="BL74" s="1326"/>
      <c r="BM74" s="1326"/>
      <c r="BN74" s="1326"/>
      <c r="BO74" s="1326"/>
      <c r="BP74" s="1326"/>
      <c r="BQ74" s="1326"/>
      <c r="BR74" s="1326"/>
      <c r="BS74" s="1326"/>
      <c r="BT74" s="1326"/>
      <c r="BU74" s="1326"/>
      <c r="BV74" s="1326"/>
      <c r="BW74" s="1326"/>
      <c r="BX74" s="1326"/>
      <c r="BY74" s="1326"/>
      <c r="BZ74" s="1326"/>
      <c r="CA74" s="1326"/>
      <c r="CB74" s="1644"/>
      <c r="CC74" s="1626"/>
      <c r="CD74" s="1626" t="str">
        <f>IF(T74="","",T74)</f>
        <v>Добавить территорию для дифференциации</v>
      </c>
      <c r="CE74" s="1626"/>
      <c r="CF74" s="1626"/>
      <c r="CG74" s="1644">
        <v>0</v>
      </c>
    </row>
    <row s="1852" customFormat="1" customHeight="1" ht="21">
      <c r="A75" s="1365" t="s">
        <v>181</v>
      </c>
      <c r="B75" s="1365"/>
      <c r="C75" s="1365"/>
      <c r="D75" s="1365"/>
      <c r="E75" s="2260" t="s">
        <v>92</v>
      </c>
      <c r="F75" s="1365"/>
      <c r="G75" s="1365"/>
      <c r="H75" s="1365"/>
      <c r="I75" s="1365"/>
      <c r="J75" s="1365"/>
      <c r="K75" s="1365"/>
      <c r="L75" s="1371"/>
      <c r="M75" s="1367"/>
      <c r="N75" s="1367"/>
      <c r="O75" s="1367"/>
      <c r="P75" s="2399"/>
      <c r="Q75" s="1825"/>
      <c r="R75" s="357"/>
      <c r="S75" s="2275" t="str">
        <f>INDEX(PT_DIFFERENTIATION_NUM_NTAR,MATCH(A75,PT_DIFFERENTIATION_NTAR_ID,0))</f>
        <v>3</v>
      </c>
      <c r="T75" s="1527" t="s">
        <v>126</v>
      </c>
      <c r="U75" s="302"/>
      <c r="V75" s="2244"/>
      <c r="W75" s="2245"/>
      <c r="X75" s="2245"/>
      <c r="Y75" s="2245"/>
      <c r="Z75" s="2245"/>
      <c r="AA75" s="2245"/>
      <c r="AB75" s="2245"/>
      <c r="AC75" s="2246"/>
      <c r="AD75" s="2244" t="str">
        <f>INDEX(PT_DIFFERENTIATION_NTAR,MATCH(A75,PT_DIFFERENTIATION_NTAR_ID,0))</f>
        <v>на тепловую энергию из тепловых сетей</v>
      </c>
      <c r="AE75" s="2245"/>
      <c r="AF75" s="2245"/>
      <c r="AG75" s="2245"/>
      <c r="AH75" s="2245"/>
      <c r="AI75" s="2245"/>
      <c r="AJ75" s="2245"/>
      <c r="AK75" s="2245"/>
      <c r="AL75" s="2244"/>
      <c r="AM75" s="2245"/>
      <c r="AN75" s="2245"/>
      <c r="AO75" s="2245"/>
      <c r="AP75" s="2245"/>
      <c r="AQ75" s="2245"/>
      <c r="AR75" s="2245"/>
      <c r="AS75" s="2246"/>
      <c r="AT75" s="2244"/>
      <c r="AU75" s="2245"/>
      <c r="AV75" s="2245"/>
      <c r="AW75" s="2245"/>
      <c r="AX75" s="2245"/>
      <c r="AY75" s="2245"/>
      <c r="AZ75" s="2245"/>
      <c r="BA75" s="2246"/>
      <c r="BB75" s="2244"/>
      <c r="BC75" s="2245"/>
      <c r="BD75" s="2245"/>
      <c r="BE75" s="2245"/>
      <c r="BF75" s="2245"/>
      <c r="BG75" s="2245"/>
      <c r="BH75" s="2245"/>
      <c r="BI75" s="2246"/>
      <c r="BJ75" s="2244"/>
      <c r="BK75" s="2245"/>
      <c r="BL75" s="2245"/>
      <c r="BM75" s="2245"/>
      <c r="BN75" s="2245"/>
      <c r="BO75" s="2245"/>
      <c r="BP75" s="2245"/>
      <c r="BQ75" s="2246"/>
      <c r="BR75" s="2244"/>
      <c r="BS75" s="2245"/>
      <c r="BT75" s="2245"/>
      <c r="BU75" s="2245"/>
      <c r="BV75" s="2245"/>
      <c r="BW75" s="2245"/>
      <c r="BX75" s="2245"/>
      <c r="BY75" s="3457"/>
      <c r="BZ75" s="2246"/>
      <c r="CA75" s="1260" t="s">
        <v>414</v>
      </c>
      <c r="CB75" s="1644"/>
      <c r="CC75" s="1626"/>
      <c r="CD75" s="1626" t="str">
        <f>IF(T75="","",T75)</f>
        <v>Наименование тарифа</v>
      </c>
      <c r="CE75" s="1626"/>
      <c r="CF75" s="1626"/>
      <c r="CG75" s="1637">
        <v>0</v>
      </c>
    </row>
    <row s="1852" customFormat="1" customHeight="1" ht="21">
      <c r="A76" s="1365"/>
      <c r="B76" s="1365" t="s">
        <v>182</v>
      </c>
      <c r="C76" s="1365"/>
      <c r="D76" s="1365"/>
      <c r="E76" s="2261" t="s">
        <v>113</v>
      </c>
      <c r="F76" s="2260">
        <v>1</v>
      </c>
      <c r="G76" s="1365"/>
      <c r="H76" s="1365"/>
      <c r="I76" s="1365"/>
      <c r="J76" s="1365"/>
      <c r="K76" s="1365"/>
      <c r="L76" s="1371"/>
      <c r="M76" s="1367"/>
      <c r="N76" s="1367"/>
      <c r="O76" s="1367"/>
      <c r="P76" s="2127"/>
      <c r="Q76" s="354"/>
      <c r="R76" s="355"/>
      <c r="S76" s="2275" t="str">
        <f>INDEX(PT_DIFFERENTIATION_NUM_TER,MATCH(B76,PT_DIFFERENTIATION_TER_ID,0))</f>
        <v>3.1</v>
      </c>
      <c r="T76" s="1524" t="s">
        <v>415</v>
      </c>
      <c r="U76" s="302"/>
      <c r="V76" s="2244"/>
      <c r="W76" s="2245"/>
      <c r="X76" s="2245"/>
      <c r="Y76" s="2245"/>
      <c r="Z76" s="2245"/>
      <c r="AA76" s="2245"/>
      <c r="AB76" s="2245"/>
      <c r="AC76" s="2246"/>
      <c r="AD76" s="2244" t="str">
        <f>INDEX(PT_DIFFERENTIATION_TER,MATCH(B76,PT_DIFFERENTIATION_TER_ID,0))</f>
        <v>без дифференциации</v>
      </c>
      <c r="AE76" s="2245"/>
      <c r="AF76" s="2245"/>
      <c r="AG76" s="2245"/>
      <c r="AH76" s="2245"/>
      <c r="AI76" s="2245"/>
      <c r="AJ76" s="2245"/>
      <c r="AK76" s="2245"/>
      <c r="AL76" s="2244"/>
      <c r="AM76" s="2245"/>
      <c r="AN76" s="2245"/>
      <c r="AO76" s="2245"/>
      <c r="AP76" s="2245"/>
      <c r="AQ76" s="2245"/>
      <c r="AR76" s="2245"/>
      <c r="AS76" s="2246"/>
      <c r="AT76" s="2244"/>
      <c r="AU76" s="2245"/>
      <c r="AV76" s="2245"/>
      <c r="AW76" s="2245"/>
      <c r="AX76" s="2245"/>
      <c r="AY76" s="2245"/>
      <c r="AZ76" s="2245"/>
      <c r="BA76" s="2246"/>
      <c r="BB76" s="2244"/>
      <c r="BC76" s="2245"/>
      <c r="BD76" s="2245"/>
      <c r="BE76" s="2245"/>
      <c r="BF76" s="2245"/>
      <c r="BG76" s="2245"/>
      <c r="BH76" s="2245"/>
      <c r="BI76" s="2246"/>
      <c r="BJ76" s="2244"/>
      <c r="BK76" s="2245"/>
      <c r="BL76" s="2245"/>
      <c r="BM76" s="2245"/>
      <c r="BN76" s="2245"/>
      <c r="BO76" s="2245"/>
      <c r="BP76" s="2245"/>
      <c r="BQ76" s="2246"/>
      <c r="BR76" s="2244"/>
      <c r="BS76" s="2245"/>
      <c r="BT76" s="2245"/>
      <c r="BU76" s="2245"/>
      <c r="BV76" s="2245"/>
      <c r="BW76" s="2245"/>
      <c r="BX76" s="2245"/>
      <c r="BY76" s="3457"/>
      <c r="BZ76" s="2246"/>
      <c r="CA76" s="1260" t="s">
        <v>416</v>
      </c>
      <c r="CB76" s="1644"/>
      <c r="CC76" s="1626"/>
      <c r="CD76" s="1626" t="str">
        <f>IF(T76="","",T76)</f>
        <v>Территория действия тарифа</v>
      </c>
      <c r="CE76" s="1626"/>
      <c r="CF76" s="1626"/>
      <c r="CG76" s="1637">
        <v>0</v>
      </c>
    </row>
    <row s="1852" customFormat="1" customHeight="1" ht="23.25">
      <c r="A77" s="1365"/>
      <c r="B77" s="1365"/>
      <c r="C77" s="1365" t="s">
        <v>183</v>
      </c>
      <c r="D77" s="1365"/>
      <c r="E77" s="2261" t="s">
        <v>113</v>
      </c>
      <c r="F77" s="2261"/>
      <c r="G77" s="2260">
        <v>1</v>
      </c>
      <c r="H77" s="1365"/>
      <c r="I77" s="1365"/>
      <c r="J77" s="1365"/>
      <c r="K77" s="1365"/>
      <c r="L77" s="1371"/>
      <c r="M77" s="1367"/>
      <c r="N77" s="1367"/>
      <c r="O77" s="1367"/>
      <c r="P77" s="356"/>
      <c r="Q77" s="354"/>
      <c r="R77" s="355"/>
      <c r="S77" s="2275" t="str">
        <f>INDEX(PT_DIFFERENTIATION_NUM_CS,MATCH(C77,PT_DIFFERENTIATION_CS_ID,0))</f>
        <v>3.1.1</v>
      </c>
      <c r="T77" s="311" t="s">
        <v>417</v>
      </c>
      <c r="U77" s="302"/>
      <c r="V77" s="2244"/>
      <c r="W77" s="2245"/>
      <c r="X77" s="2245"/>
      <c r="Y77" s="2245"/>
      <c r="Z77" s="2245"/>
      <c r="AA77" s="2245"/>
      <c r="AB77" s="2245"/>
      <c r="AC77" s="2246"/>
      <c r="AD77" s="2244" t="str">
        <f>INDEX(PT_DIFFERENTIATION_CS,MATCH(C77,PT_DIFFERENTIATION_CS_ID,0))</f>
        <v>без дифференциации</v>
      </c>
      <c r="AE77" s="2245"/>
      <c r="AF77" s="2245"/>
      <c r="AG77" s="2245"/>
      <c r="AH77" s="2245"/>
      <c r="AI77" s="2245"/>
      <c r="AJ77" s="2245"/>
      <c r="AK77" s="2245"/>
      <c r="AL77" s="2244"/>
      <c r="AM77" s="2245"/>
      <c r="AN77" s="2245"/>
      <c r="AO77" s="2245"/>
      <c r="AP77" s="2245"/>
      <c r="AQ77" s="2245"/>
      <c r="AR77" s="2245"/>
      <c r="AS77" s="2246"/>
      <c r="AT77" s="2244"/>
      <c r="AU77" s="2245"/>
      <c r="AV77" s="2245"/>
      <c r="AW77" s="2245"/>
      <c r="AX77" s="2245"/>
      <c r="AY77" s="2245"/>
      <c r="AZ77" s="2245"/>
      <c r="BA77" s="2246"/>
      <c r="BB77" s="2244"/>
      <c r="BC77" s="2245"/>
      <c r="BD77" s="2245"/>
      <c r="BE77" s="2245"/>
      <c r="BF77" s="2245"/>
      <c r="BG77" s="2245"/>
      <c r="BH77" s="2245"/>
      <c r="BI77" s="2246"/>
      <c r="BJ77" s="2244"/>
      <c r="BK77" s="2245"/>
      <c r="BL77" s="2245"/>
      <c r="BM77" s="2245"/>
      <c r="BN77" s="2245"/>
      <c r="BO77" s="2245"/>
      <c r="BP77" s="2245"/>
      <c r="BQ77" s="2246"/>
      <c r="BR77" s="2244"/>
      <c r="BS77" s="2245"/>
      <c r="BT77" s="2245"/>
      <c r="BU77" s="2245"/>
      <c r="BV77" s="2245"/>
      <c r="BW77" s="2245"/>
      <c r="BX77" s="2245"/>
      <c r="BY77" s="3457"/>
      <c r="BZ77" s="2246"/>
      <c r="CA77" s="1260" t="s">
        <v>418</v>
      </c>
      <c r="CB77" s="1644"/>
      <c r="CC77" s="1626"/>
      <c r="CD77" s="1626" t="str">
        <f>IF(T77="","",T77)</f>
        <v>Наименование системы теплоснабжения </v>
      </c>
      <c r="CE77" s="1626"/>
      <c r="CF77" s="1626"/>
      <c r="CG77" s="1637">
        <v>0</v>
      </c>
    </row>
    <row s="1852" customFormat="1" customHeight="1" ht="21">
      <c r="A78" s="1365"/>
      <c r="B78" s="1365"/>
      <c r="C78" s="1365"/>
      <c r="D78" s="1365" t="s">
        <v>184</v>
      </c>
      <c r="E78" s="2261" t="s">
        <v>113</v>
      </c>
      <c r="F78" s="2261"/>
      <c r="G78" s="2261"/>
      <c r="H78" s="2260">
        <v>1</v>
      </c>
      <c r="I78" s="1365"/>
      <c r="J78" s="1365"/>
      <c r="K78" s="1365"/>
      <c r="L78" s="1371"/>
      <c r="M78" s="1367"/>
      <c r="N78" s="1367"/>
      <c r="O78" s="1367"/>
      <c r="P78" s="356"/>
      <c r="Q78" s="354"/>
      <c r="R78" s="355"/>
      <c r="S78" s="2275" t="str">
        <f>INDEX(PT_DIFFERENTIATION_NUM_IST_TE,MATCH(D78,PT_DIFFERENTIATION_IST_TE_ID,0))</f>
        <v>3.1.1.1</v>
      </c>
      <c r="T78" s="312" t="s">
        <v>419</v>
      </c>
      <c r="U78" s="302"/>
      <c r="V78" s="2244"/>
      <c r="W78" s="2245"/>
      <c r="X78" s="2245"/>
      <c r="Y78" s="2245"/>
      <c r="Z78" s="2245"/>
      <c r="AA78" s="2245"/>
      <c r="AB78" s="2245"/>
      <c r="AC78" s="2246"/>
      <c r="AD78" s="2244" t="str">
        <f>INDEX(PT_DIFFERENTIATION_IST_TE,MATCH(D78,PT_DIFFERENTIATION_IST_TE_ID,0))</f>
        <v>без дифференциации</v>
      </c>
      <c r="AE78" s="2245"/>
      <c r="AF78" s="2245"/>
      <c r="AG78" s="2245"/>
      <c r="AH78" s="2245"/>
      <c r="AI78" s="2245"/>
      <c r="AJ78" s="2245"/>
      <c r="AK78" s="2245"/>
      <c r="AL78" s="2244"/>
      <c r="AM78" s="2245"/>
      <c r="AN78" s="2245"/>
      <c r="AO78" s="2245"/>
      <c r="AP78" s="2245"/>
      <c r="AQ78" s="2245"/>
      <c r="AR78" s="2245"/>
      <c r="AS78" s="2246"/>
      <c r="AT78" s="2244"/>
      <c r="AU78" s="2245"/>
      <c r="AV78" s="2245"/>
      <c r="AW78" s="2245"/>
      <c r="AX78" s="2245"/>
      <c r="AY78" s="2245"/>
      <c r="AZ78" s="2245"/>
      <c r="BA78" s="2246"/>
      <c r="BB78" s="2244"/>
      <c r="BC78" s="2245"/>
      <c r="BD78" s="2245"/>
      <c r="BE78" s="2245"/>
      <c r="BF78" s="2245"/>
      <c r="BG78" s="2245"/>
      <c r="BH78" s="2245"/>
      <c r="BI78" s="2246"/>
      <c r="BJ78" s="2244"/>
      <c r="BK78" s="2245"/>
      <c r="BL78" s="2245"/>
      <c r="BM78" s="2245"/>
      <c r="BN78" s="2245"/>
      <c r="BO78" s="2245"/>
      <c r="BP78" s="2245"/>
      <c r="BQ78" s="2246"/>
      <c r="BR78" s="2244"/>
      <c r="BS78" s="2245"/>
      <c r="BT78" s="2245"/>
      <c r="BU78" s="2245"/>
      <c r="BV78" s="2245"/>
      <c r="BW78" s="2245"/>
      <c r="BX78" s="2245"/>
      <c r="BY78" s="3457"/>
      <c r="BZ78" s="2246"/>
      <c r="CA78" s="1260" t="s">
        <v>420</v>
      </c>
      <c r="CB78" s="1644"/>
      <c r="CC78" s="1626"/>
      <c r="CD78" s="1626" t="str">
        <f>IF(T78="","",T78)</f>
        <v>Источник тепловой энергии  </v>
      </c>
      <c r="CE78" s="1626"/>
      <c r="CF78" s="1626"/>
      <c r="CG78" s="1637">
        <v>0</v>
      </c>
    </row>
    <row s="1852" customFormat="1" customHeight="1" ht="47.25">
      <c r="A79" s="1365"/>
      <c r="B79" s="1365"/>
      <c r="C79" s="1365"/>
      <c r="D79" s="1365"/>
      <c r="E79" s="2261" t="s">
        <v>113</v>
      </c>
      <c r="F79" s="2261"/>
      <c r="G79" s="2261"/>
      <c r="H79" s="2261"/>
      <c r="I79" s="2258" t="str">
        <f>S78&amp;".1"</f>
        <v>3.1.1.1.1</v>
      </c>
      <c r="J79" s="1365"/>
      <c r="K79" s="1365"/>
      <c r="L79" s="1371" t="s">
        <v>421</v>
      </c>
      <c r="M79" s="1368"/>
      <c r="N79" s="1778"/>
      <c r="O79" s="1778"/>
      <c r="P79" s="2376">
        <v>1</v>
      </c>
      <c r="Q79" s="2376"/>
      <c r="R79" s="358"/>
      <c r="S79" s="2275" t="str">
        <f>$I79</f>
        <v>3.1.1.1.1</v>
      </c>
      <c r="T79" s="287" t="s">
        <v>422</v>
      </c>
      <c r="U79" s="302"/>
      <c r="V79" s="2247"/>
      <c r="W79" s="2248"/>
      <c r="X79" s="2248"/>
      <c r="Y79" s="2248"/>
      <c r="Z79" s="2248"/>
      <c r="AA79" s="2248"/>
      <c r="AB79" s="2248"/>
      <c r="AC79" s="2249"/>
      <c r="AD79" s="2247" t="s">
        <v>464</v>
      </c>
      <c r="AE79" s="2248"/>
      <c r="AF79" s="2248"/>
      <c r="AG79" s="2248"/>
      <c r="AH79" s="2248"/>
      <c r="AI79" s="2248"/>
      <c r="AJ79" s="2248"/>
      <c r="AK79" s="2248"/>
      <c r="AL79" s="2247"/>
      <c r="AM79" s="2248"/>
      <c r="AN79" s="2248"/>
      <c r="AO79" s="2248"/>
      <c r="AP79" s="2248"/>
      <c r="AQ79" s="2248"/>
      <c r="AR79" s="2248"/>
      <c r="AS79" s="2249"/>
      <c r="AT79" s="2247"/>
      <c r="AU79" s="2248"/>
      <c r="AV79" s="2248"/>
      <c r="AW79" s="2248"/>
      <c r="AX79" s="2248"/>
      <c r="AY79" s="2248"/>
      <c r="AZ79" s="2248"/>
      <c r="BA79" s="2249"/>
      <c r="BB79" s="2247"/>
      <c r="BC79" s="2248"/>
      <c r="BD79" s="2248"/>
      <c r="BE79" s="2248"/>
      <c r="BF79" s="2248"/>
      <c r="BG79" s="2248"/>
      <c r="BH79" s="2248"/>
      <c r="BI79" s="2249"/>
      <c r="BJ79" s="2247"/>
      <c r="BK79" s="2248"/>
      <c r="BL79" s="2248"/>
      <c r="BM79" s="2248"/>
      <c r="BN79" s="2248"/>
      <c r="BO79" s="2248"/>
      <c r="BP79" s="2248"/>
      <c r="BQ79" s="2249"/>
      <c r="BR79" s="2247"/>
      <c r="BS79" s="2248"/>
      <c r="BT79" s="2248"/>
      <c r="BU79" s="2248"/>
      <c r="BV79" s="2248"/>
      <c r="BW79" s="2248"/>
      <c r="BX79" s="2248"/>
      <c r="BY79" s="3458"/>
      <c r="BZ79" s="2249"/>
      <c r="CA79" s="1260" t="s">
        <v>423</v>
      </c>
      <c r="CB79" s="1644"/>
      <c r="CC79" s="1626"/>
      <c r="CD79" s="1626" t="str">
        <f>IF(T79="","",T79)</f>
        <v>Схема подключения теплопотребляющей установки к коллектору источника тепловой энергии</v>
      </c>
      <c r="CE79" s="1626"/>
      <c r="CF79" s="1626"/>
      <c r="CG79" s="1637">
        <v>0</v>
      </c>
    </row>
    <row s="1852" customFormat="1" customHeight="1" ht="21">
      <c r="A80" s="1365"/>
      <c r="B80" s="1365"/>
      <c r="C80" s="1365"/>
      <c r="D80" s="1365"/>
      <c r="E80" s="2261" t="s">
        <v>113</v>
      </c>
      <c r="F80" s="2261"/>
      <c r="G80" s="2261"/>
      <c r="H80" s="2261"/>
      <c r="I80" s="2288"/>
      <c r="J80" s="2258" t="str">
        <f>I79&amp;".1"</f>
        <v>3.1.1.1.1.1</v>
      </c>
      <c r="K80" s="1365"/>
      <c r="L80" s="1371" t="s">
        <v>424</v>
      </c>
      <c r="M80" s="1368"/>
      <c r="N80" s="1368"/>
      <c r="O80" s="1778"/>
      <c r="P80" s="2376"/>
      <c r="Q80" s="2376">
        <v>1</v>
      </c>
      <c r="R80" s="359"/>
      <c r="S80" s="2275" t="str">
        <f>$J80</f>
        <v>3.1.1.1.1.1</v>
      </c>
      <c r="T80" s="288" t="s">
        <v>425</v>
      </c>
      <c r="U80" s="302"/>
      <c r="V80" s="2247"/>
      <c r="W80" s="2248"/>
      <c r="X80" s="2248"/>
      <c r="Y80" s="2248"/>
      <c r="Z80" s="2248"/>
      <c r="AA80" s="2248"/>
      <c r="AB80" s="2248"/>
      <c r="AC80" s="2249"/>
      <c r="AD80" s="2247" t="s">
        <v>465</v>
      </c>
      <c r="AE80" s="2248"/>
      <c r="AF80" s="2248"/>
      <c r="AG80" s="2248"/>
      <c r="AH80" s="2248"/>
      <c r="AI80" s="2248"/>
      <c r="AJ80" s="2248"/>
      <c r="AK80" s="2248"/>
      <c r="AL80" s="2247"/>
      <c r="AM80" s="2248"/>
      <c r="AN80" s="2248"/>
      <c r="AO80" s="2248"/>
      <c r="AP80" s="2248"/>
      <c r="AQ80" s="2248"/>
      <c r="AR80" s="2248"/>
      <c r="AS80" s="2249"/>
      <c r="AT80" s="2247"/>
      <c r="AU80" s="2248"/>
      <c r="AV80" s="2248"/>
      <c r="AW80" s="2248"/>
      <c r="AX80" s="2248"/>
      <c r="AY80" s="2248"/>
      <c r="AZ80" s="2248"/>
      <c r="BA80" s="2249"/>
      <c r="BB80" s="2247"/>
      <c r="BC80" s="2248"/>
      <c r="BD80" s="2248"/>
      <c r="BE80" s="2248"/>
      <c r="BF80" s="2248"/>
      <c r="BG80" s="2248"/>
      <c r="BH80" s="2248"/>
      <c r="BI80" s="2249"/>
      <c r="BJ80" s="2247"/>
      <c r="BK80" s="2248"/>
      <c r="BL80" s="2248"/>
      <c r="BM80" s="2248"/>
      <c r="BN80" s="2248"/>
      <c r="BO80" s="2248"/>
      <c r="BP80" s="2248"/>
      <c r="BQ80" s="2249"/>
      <c r="BR80" s="2247"/>
      <c r="BS80" s="2248"/>
      <c r="BT80" s="2248"/>
      <c r="BU80" s="2248"/>
      <c r="BV80" s="2248"/>
      <c r="BW80" s="2248"/>
      <c r="BX80" s="2248"/>
      <c r="BY80" s="3458"/>
      <c r="BZ80" s="2249"/>
      <c r="CA80" s="1260" t="s">
        <v>426</v>
      </c>
      <c r="CB80" s="1644"/>
      <c r="CC80" s="1626"/>
      <c r="CD80" s="1626" t="str">
        <f>IF(T80="","",T80)</f>
        <v>Группа потребителей</v>
      </c>
      <c r="CE80" s="1626"/>
      <c r="CF80" s="1626"/>
      <c r="CG80" s="1637">
        <v>0</v>
      </c>
    </row>
    <row s="1852" customFormat="1" customHeight="1" ht="21">
      <c r="A81" s="1365"/>
      <c r="B81" s="1365"/>
      <c r="C81" s="1365"/>
      <c r="D81" s="1365"/>
      <c r="E81" s="2261" t="s">
        <v>113</v>
      </c>
      <c r="F81" s="2261"/>
      <c r="G81" s="2261"/>
      <c r="H81" s="2261"/>
      <c r="I81" s="2288"/>
      <c r="J81" s="2288"/>
      <c r="K81" s="2258" t="str">
        <f>J80&amp;".1"</f>
        <v>3.1.1.1.1.1.1</v>
      </c>
      <c r="L81" s="1371" t="s">
        <v>427</v>
      </c>
      <c r="M81" s="1368"/>
      <c r="N81" s="1368"/>
      <c r="O81" s="1368"/>
      <c r="P81" s="2376"/>
      <c r="Q81" s="2376"/>
      <c r="R81" s="359">
        <v>1</v>
      </c>
      <c r="S81" s="2275" t="str">
        <f>$K81</f>
        <v>3.1.1.1.1.1.1</v>
      </c>
      <c r="T81" s="1349" t="s">
        <v>466</v>
      </c>
      <c r="U81" s="302"/>
      <c r="V81" s="753"/>
      <c r="W81" s="327"/>
      <c r="X81" s="753"/>
      <c r="Y81" s="1259"/>
      <c r="Z81" s="2604"/>
      <c r="AA81" s="2109" t="s">
        <v>68</v>
      </c>
      <c r="AB81" s="2604"/>
      <c r="AC81" s="2109" t="s">
        <v>68</v>
      </c>
      <c r="AD81" s="753">
        <v>3431.15</v>
      </c>
      <c r="AE81" s="327"/>
      <c r="AF81" s="753"/>
      <c r="AG81" s="1259"/>
      <c r="AH81" s="2604">
        <v>46023.739699074074</v>
      </c>
      <c r="AI81" s="2109" t="s">
        <v>68</v>
      </c>
      <c r="AJ81" s="2604">
        <v>46295.73979166667</v>
      </c>
      <c r="AK81" s="2109" t="s">
        <v>68</v>
      </c>
      <c r="AL81" s="753">
        <v>3854.52</v>
      </c>
      <c r="AM81" s="327"/>
      <c r="AN81" s="753"/>
      <c r="AO81" s="1259"/>
      <c r="AP81" s="2604">
        <v>46296.74005787037</v>
      </c>
      <c r="AQ81" s="2109" t="s">
        <v>68</v>
      </c>
      <c r="AR81" s="2604">
        <v>46387.74017361111</v>
      </c>
      <c r="AS81" s="2109" t="s">
        <v>68</v>
      </c>
      <c r="AT81" s="753">
        <v>3854.52</v>
      </c>
      <c r="AU81" s="327"/>
      <c r="AV81" s="753"/>
      <c r="AW81" s="1259"/>
      <c r="AX81" s="2604">
        <v>46388.740694444445</v>
      </c>
      <c r="AY81" s="2109" t="s">
        <v>68</v>
      </c>
      <c r="AZ81" s="2604">
        <v>46568.74083333334</v>
      </c>
      <c r="BA81" s="2109" t="s">
        <v>68</v>
      </c>
      <c r="BB81" s="753">
        <v>4248.54</v>
      </c>
      <c r="BC81" s="327"/>
      <c r="BD81" s="753"/>
      <c r="BE81" s="1259"/>
      <c r="BF81" s="2604">
        <v>46569.741122685184</v>
      </c>
      <c r="BG81" s="2109" t="s">
        <v>68</v>
      </c>
      <c r="BH81" s="2604">
        <v>46752.7412962963</v>
      </c>
      <c r="BI81" s="2109" t="s">
        <v>68</v>
      </c>
      <c r="BJ81" s="753">
        <v>4248.54</v>
      </c>
      <c r="BK81" s="327"/>
      <c r="BL81" s="753"/>
      <c r="BM81" s="1259"/>
      <c r="BN81" s="2604">
        <v>46753.741574074076</v>
      </c>
      <c r="BO81" s="2109" t="s">
        <v>68</v>
      </c>
      <c r="BP81" s="2604">
        <v>46934.74171296296</v>
      </c>
      <c r="BQ81" s="2109" t="s">
        <v>68</v>
      </c>
      <c r="BR81" s="753">
        <v>4355.14</v>
      </c>
      <c r="BS81" s="327"/>
      <c r="BT81" s="753"/>
      <c r="BU81" s="1259"/>
      <c r="BV81" s="2604">
        <v>46935.74208333333</v>
      </c>
      <c r="BW81" s="2109" t="s">
        <v>68</v>
      </c>
      <c r="BX81" s="2604">
        <v>47118.7425</v>
      </c>
      <c r="BY81" s="2109" t="s">
        <v>68</v>
      </c>
      <c r="BZ81" s="327"/>
      <c r="CA81" s="2255" t="s">
        <v>428</v>
      </c>
      <c r="CB81" s="1644">
        <f>STRCHECKDATE(V82:BZ82)</f>
      </c>
      <c r="CC81" s="1626"/>
      <c r="CD81" s="1626" t="str">
        <f>IF(T81="","",T81)</f>
        <v>вода</v>
      </c>
      <c r="CE81" s="1626"/>
      <c r="CF81" s="1626"/>
      <c r="CG81" s="1637">
        <v>0</v>
      </c>
    </row>
    <row s="1852" customFormat="1" customHeight="1" ht="0.75">
      <c r="A82" s="1365"/>
      <c r="B82" s="1365"/>
      <c r="C82" s="1365"/>
      <c r="D82" s="1365"/>
      <c r="E82" s="2261" t="s">
        <v>113</v>
      </c>
      <c r="F82" s="2261"/>
      <c r="G82" s="2261"/>
      <c r="H82" s="2261"/>
      <c r="I82" s="2288"/>
      <c r="J82" s="2288"/>
      <c r="K82" s="2258"/>
      <c r="L82" s="1371"/>
      <c r="M82" s="1368"/>
      <c r="N82" s="1368"/>
      <c r="O82" s="1368"/>
      <c r="P82" s="2376"/>
      <c r="Q82" s="2376"/>
      <c r="R82" s="359"/>
      <c r="S82" s="2515"/>
      <c r="T82" s="302"/>
      <c r="U82" s="302"/>
      <c r="V82" s="327"/>
      <c r="W82" s="327"/>
      <c r="X82" s="327"/>
      <c r="Y82" s="330" t="str">
        <f>Z81&amp;"-"&amp;AB81</f>
        <v>-</v>
      </c>
      <c r="Z82" s="2311"/>
      <c r="AA82" s="2109"/>
      <c r="AB82" s="2311"/>
      <c r="AC82" s="2109"/>
      <c r="AD82" s="327"/>
      <c r="AE82" s="327"/>
      <c r="AF82" s="327"/>
      <c r="AG82" s="330" t="str">
        <f>AH81&amp;"-"&amp;AJ81</f>
        <v>46023.739699074074-46295.73979166667</v>
      </c>
      <c r="AH82" s="2311"/>
      <c r="AI82" s="2109"/>
      <c r="AJ82" s="2311"/>
      <c r="AK82" s="2109"/>
      <c r="AL82" s="327"/>
      <c r="AM82" s="327"/>
      <c r="AN82" s="327"/>
      <c r="AO82" s="330" t="str">
        <f>AP81&amp;"-"&amp;AR81</f>
        <v>46296.74005787037-46387.74017361111</v>
      </c>
      <c r="AP82" s="2311"/>
      <c r="AQ82" s="2109"/>
      <c r="AR82" s="2311"/>
      <c r="AS82" s="2109"/>
      <c r="AT82" s="327"/>
      <c r="AU82" s="327"/>
      <c r="AV82" s="327"/>
      <c r="AW82" s="330" t="str">
        <f>AX81&amp;"-"&amp;AZ81</f>
        <v>46388.740694444445-46568.74083333334</v>
      </c>
      <c r="AX82" s="2311"/>
      <c r="AY82" s="2109"/>
      <c r="AZ82" s="2311"/>
      <c r="BA82" s="2109"/>
      <c r="BB82" s="327"/>
      <c r="BC82" s="327"/>
      <c r="BD82" s="327"/>
      <c r="BE82" s="330" t="str">
        <f>BF81&amp;"-"&amp;BH81</f>
        <v>46569.741122685184-46752.7412962963</v>
      </c>
      <c r="BF82" s="2311"/>
      <c r="BG82" s="2109"/>
      <c r="BH82" s="2311"/>
      <c r="BI82" s="2109"/>
      <c r="BJ82" s="327"/>
      <c r="BK82" s="327"/>
      <c r="BL82" s="327"/>
      <c r="BM82" s="330" t="str">
        <f>BN81&amp;"-"&amp;BP81</f>
        <v>46753.741574074076-46934.74171296296</v>
      </c>
      <c r="BN82" s="2311"/>
      <c r="BO82" s="2109"/>
      <c r="BP82" s="2311"/>
      <c r="BQ82" s="2109"/>
      <c r="BR82" s="327"/>
      <c r="BS82" s="327"/>
      <c r="BT82" s="327"/>
      <c r="BU82" s="330" t="str">
        <f>BV81&amp;"-"&amp;BX81</f>
        <v>46935.74208333333-47118.7425</v>
      </c>
      <c r="BV82" s="2311"/>
      <c r="BW82" s="2109"/>
      <c r="BX82" s="2311"/>
      <c r="BY82" s="2109"/>
      <c r="BZ82" s="327"/>
      <c r="CA82" s="2256"/>
      <c r="CB82" s="1644"/>
      <c r="CC82" s="1626"/>
      <c r="CD82" s="1626" t="str">
        <f>IF(T82="","",T82)</f>
        <v/>
      </c>
      <c r="CE82" s="1626"/>
      <c r="CF82" s="1626"/>
      <c r="CG82" s="1637">
        <v>0</v>
      </c>
    </row>
    <row s="1852" customFormat="1" customHeight="1" ht="15">
      <c r="A83" s="1365"/>
      <c r="B83" s="1365"/>
      <c r="C83" s="1365"/>
      <c r="D83" s="1365"/>
      <c r="E83" s="2261" t="s">
        <v>113</v>
      </c>
      <c r="F83" s="2261"/>
      <c r="G83" s="2261"/>
      <c r="H83" s="2261"/>
      <c r="I83" s="2288"/>
      <c r="J83" s="2258"/>
      <c r="K83" s="1365"/>
      <c r="L83" s="1371"/>
      <c r="M83" s="1368"/>
      <c r="N83" s="1368"/>
      <c r="O83" s="1778"/>
      <c r="P83" s="2376"/>
      <c r="Q83" s="2376"/>
      <c r="R83" s="358"/>
      <c r="S83" s="3163"/>
      <c r="T83" s="3164" t="s">
        <v>429</v>
      </c>
      <c r="U83" s="3165"/>
      <c r="V83" s="3166"/>
      <c r="W83" s="3167"/>
      <c r="X83" s="3168"/>
      <c r="Y83" s="3169"/>
      <c r="Z83" s="3170"/>
      <c r="AA83" s="3171"/>
      <c r="AB83" s="3172"/>
      <c r="AC83" s="3173"/>
      <c r="AD83" s="3174"/>
      <c r="AE83" s="3175"/>
      <c r="AF83" s="3176"/>
      <c r="AG83" s="3177"/>
      <c r="AH83" s="3178"/>
      <c r="AI83" s="3179"/>
      <c r="AJ83" s="3180"/>
      <c r="AK83" s="3181"/>
      <c r="AL83" s="3182"/>
      <c r="AM83" s="3183"/>
      <c r="AN83" s="3184"/>
      <c r="AO83" s="3185"/>
      <c r="AP83" s="3186"/>
      <c r="AQ83" s="3187"/>
      <c r="AR83" s="3188"/>
      <c r="AS83" s="3189"/>
      <c r="AT83" s="3190"/>
      <c r="AU83" s="3191"/>
      <c r="AV83" s="3192"/>
      <c r="AW83" s="3193"/>
      <c r="AX83" s="3194"/>
      <c r="AY83" s="3195"/>
      <c r="AZ83" s="3196"/>
      <c r="BA83" s="3197"/>
      <c r="BB83" s="3198"/>
      <c r="BC83" s="3199"/>
      <c r="BD83" s="3200"/>
      <c r="BE83" s="3201"/>
      <c r="BF83" s="3202"/>
      <c r="BG83" s="3203"/>
      <c r="BH83" s="3204"/>
      <c r="BI83" s="3205"/>
      <c r="BJ83" s="3206"/>
      <c r="BK83" s="3207"/>
      <c r="BL83" s="3208"/>
      <c r="BM83" s="3209"/>
      <c r="BN83" s="3210"/>
      <c r="BO83" s="3211"/>
      <c r="BP83" s="3212"/>
      <c r="BQ83" s="3213"/>
      <c r="BR83" s="3214"/>
      <c r="BS83" s="3215"/>
      <c r="BT83" s="3216"/>
      <c r="BU83" s="3217"/>
      <c r="BV83" s="3218"/>
      <c r="BW83" s="3219"/>
      <c r="BX83" s="3220"/>
      <c r="BY83" s="3484"/>
      <c r="BZ83" s="3222"/>
      <c r="CA83" s="2257"/>
      <c r="CB83" s="1644"/>
      <c r="CC83" s="1626"/>
      <c r="CD83" s="1626" t="str">
        <f>IF(T83="","",T83)</f>
        <v>Добавить вид теплоносителя (параметры теплоносителя)</v>
      </c>
      <c r="CE83" s="1626"/>
      <c r="CF83" s="1626"/>
      <c r="CG83" s="1637">
        <v>0</v>
      </c>
    </row>
    <row s="1852" customFormat="1" customHeight="1" ht="21">
      <c r="A84" s="1365"/>
      <c r="B84" s="1365"/>
      <c r="C84" s="1365"/>
      <c r="D84" s="1365"/>
      <c r="E84" s="2261"/>
      <c r="F84" s="2261"/>
      <c r="G84" s="2261"/>
      <c r="H84" s="2261"/>
      <c r="I84" s="2288"/>
      <c r="J84" s="2258" t="str">
        <f>I79&amp;".2"</f>
        <v>3.1.1.1.1.2</v>
      </c>
      <c r="K84" s="1365"/>
      <c r="L84" s="1371" t="s">
        <v>424</v>
      </c>
      <c r="M84" s="1368"/>
      <c r="N84" s="1368"/>
      <c r="O84" s="1778"/>
      <c r="P84" s="2376"/>
      <c r="Q84" s="685" t="s">
        <v>174</v>
      </c>
      <c r="R84" s="359"/>
      <c r="S84" s="2275" t="str">
        <f>$J84</f>
        <v>3.1.1.1.1.2</v>
      </c>
      <c r="T84" s="288" t="s">
        <v>425</v>
      </c>
      <c r="U84" s="302"/>
      <c r="V84" s="2247"/>
      <c r="W84" s="2248"/>
      <c r="X84" s="2248"/>
      <c r="Y84" s="2248"/>
      <c r="Z84" s="2248"/>
      <c r="AA84" s="2248"/>
      <c r="AB84" s="2248"/>
      <c r="AC84" s="2249"/>
      <c r="AD84" s="2247" t="s">
        <v>467</v>
      </c>
      <c r="AE84" s="2248"/>
      <c r="AF84" s="2248"/>
      <c r="AG84" s="2248"/>
      <c r="AH84" s="2248"/>
      <c r="AI84" s="2248"/>
      <c r="AJ84" s="2248"/>
      <c r="AK84" s="2248"/>
      <c r="AL84" s="2247"/>
      <c r="AM84" s="2248"/>
      <c r="AN84" s="2248"/>
      <c r="AO84" s="2248"/>
      <c r="AP84" s="2248"/>
      <c r="AQ84" s="2248"/>
      <c r="AR84" s="2248"/>
      <c r="AS84" s="2249"/>
      <c r="AT84" s="2247"/>
      <c r="AU84" s="2248"/>
      <c r="AV84" s="2248"/>
      <c r="AW84" s="2248"/>
      <c r="AX84" s="2248"/>
      <c r="AY84" s="2248"/>
      <c r="AZ84" s="2248"/>
      <c r="BA84" s="2249"/>
      <c r="BB84" s="2247"/>
      <c r="BC84" s="2248"/>
      <c r="BD84" s="2248"/>
      <c r="BE84" s="2248"/>
      <c r="BF84" s="2248"/>
      <c r="BG84" s="2248"/>
      <c r="BH84" s="2248"/>
      <c r="BI84" s="2249"/>
      <c r="BJ84" s="2247"/>
      <c r="BK84" s="2248"/>
      <c r="BL84" s="2248"/>
      <c r="BM84" s="2248"/>
      <c r="BN84" s="2248"/>
      <c r="BO84" s="2248"/>
      <c r="BP84" s="2248"/>
      <c r="BQ84" s="2249"/>
      <c r="BR84" s="2247"/>
      <c r="BS84" s="2248"/>
      <c r="BT84" s="2248"/>
      <c r="BU84" s="2248"/>
      <c r="BV84" s="2248"/>
      <c r="BW84" s="2248"/>
      <c r="BX84" s="2248"/>
      <c r="BY84" s="3458"/>
      <c r="BZ84" s="2249"/>
      <c r="CA84" s="1260" t="s">
        <v>426</v>
      </c>
      <c r="CB84" s="1644"/>
      <c r="CC84" s="1626"/>
      <c r="CD84" s="1626" t="str">
        <f>IF(T84="","",T84)</f>
        <v>Группа потребителей</v>
      </c>
      <c r="CE84" s="1626"/>
      <c r="CF84" s="1626"/>
      <c r="CG84" s="1637">
        <v>0</v>
      </c>
    </row>
    <row s="1852" customFormat="1" customHeight="1" ht="21">
      <c r="A85" s="1365"/>
      <c r="B85" s="1365"/>
      <c r="C85" s="1365"/>
      <c r="D85" s="1365"/>
      <c r="E85" s="2261"/>
      <c r="F85" s="2261"/>
      <c r="G85" s="2261"/>
      <c r="H85" s="2261"/>
      <c r="I85" s="2288"/>
      <c r="J85" s="2288" t="str">
        <f>I79&amp;".1"</f>
        <v>3.1.1.1.1.1</v>
      </c>
      <c r="K85" s="2258" t="str">
        <f>J84&amp;".1"</f>
        <v>3.1.1.1.1.2.1</v>
      </c>
      <c r="L85" s="1371" t="s">
        <v>427</v>
      </c>
      <c r="M85" s="1368"/>
      <c r="N85" s="1368"/>
      <c r="O85" s="1368"/>
      <c r="P85" s="2376"/>
      <c r="Q85" s="2376"/>
      <c r="R85" s="359">
        <v>1</v>
      </c>
      <c r="S85" s="2275" t="str">
        <f>$K85</f>
        <v>3.1.1.1.1.2.1</v>
      </c>
      <c r="T85" s="1349" t="s">
        <v>466</v>
      </c>
      <c r="U85" s="302"/>
      <c r="V85" s="753"/>
      <c r="W85" s="327"/>
      <c r="X85" s="753"/>
      <c r="Y85" s="1259"/>
      <c r="Z85" s="2604"/>
      <c r="AA85" s="2109" t="s">
        <v>68</v>
      </c>
      <c r="AB85" s="2604"/>
      <c r="AC85" s="2109" t="s">
        <v>68</v>
      </c>
      <c r="AD85" s="753">
        <v>3602.71</v>
      </c>
      <c r="AE85" s="327"/>
      <c r="AF85" s="753"/>
      <c r="AG85" s="1259"/>
      <c r="AH85" s="2604">
        <v>46023.74363425926</v>
      </c>
      <c r="AI85" s="2109" t="s">
        <v>68</v>
      </c>
      <c r="AJ85" s="2604">
        <v>46295.74369212963</v>
      </c>
      <c r="AK85" s="2109" t="s">
        <v>68</v>
      </c>
      <c r="AL85" s="753">
        <v>4047.25</v>
      </c>
      <c r="AM85" s="327"/>
      <c r="AN85" s="753"/>
      <c r="AO85" s="1259"/>
      <c r="AP85" s="2604">
        <v>46296.74387731482</v>
      </c>
      <c r="AQ85" s="2109" t="s">
        <v>68</v>
      </c>
      <c r="AR85" s="2604">
        <v>46387.7440625</v>
      </c>
      <c r="AS85" s="2109" t="s">
        <v>68</v>
      </c>
      <c r="AT85" s="753">
        <v>4047.25</v>
      </c>
      <c r="AU85" s="327"/>
      <c r="AV85" s="753"/>
      <c r="AW85" s="1259"/>
      <c r="AX85" s="2604">
        <v>46388.744305555556</v>
      </c>
      <c r="AY85" s="2109" t="s">
        <v>68</v>
      </c>
      <c r="AZ85" s="2604">
        <v>46568.74443287037</v>
      </c>
      <c r="BA85" s="2109" t="s">
        <v>68</v>
      </c>
      <c r="BB85" s="753">
        <v>4460.97</v>
      </c>
      <c r="BC85" s="327"/>
      <c r="BD85" s="753"/>
      <c r="BE85" s="1259"/>
      <c r="BF85" s="2604">
        <v>46569.744780092595</v>
      </c>
      <c r="BG85" s="2109" t="s">
        <v>68</v>
      </c>
      <c r="BH85" s="2604">
        <v>46752.744942129626</v>
      </c>
      <c r="BI85" s="2109" t="s">
        <v>68</v>
      </c>
      <c r="BJ85" s="753">
        <v>4460.97</v>
      </c>
      <c r="BK85" s="327"/>
      <c r="BL85" s="753"/>
      <c r="BM85" s="1259"/>
      <c r="BN85" s="2604">
        <v>46753.7453125</v>
      </c>
      <c r="BO85" s="2109" t="s">
        <v>68</v>
      </c>
      <c r="BP85" s="2604">
        <v>46934.745405092595</v>
      </c>
      <c r="BQ85" s="2109" t="s">
        <v>68</v>
      </c>
      <c r="BR85" s="753">
        <v>4572.9</v>
      </c>
      <c r="BS85" s="327"/>
      <c r="BT85" s="753"/>
      <c r="BU85" s="1259"/>
      <c r="BV85" s="2604">
        <v>46935.74565972222</v>
      </c>
      <c r="BW85" s="2109" t="s">
        <v>68</v>
      </c>
      <c r="BX85" s="2604">
        <v>47118.745775462965</v>
      </c>
      <c r="BY85" s="2109" t="s">
        <v>68</v>
      </c>
      <c r="BZ85" s="327"/>
      <c r="CA85" s="2255" t="s">
        <v>428</v>
      </c>
      <c r="CB85" s="1644">
        <f>STRCHECKDATE(V86:BZ86)</f>
      </c>
      <c r="CC85" s="1626"/>
      <c r="CD85" s="1626" t="str">
        <f>IF(T85="","",T85)</f>
        <v>вода</v>
      </c>
      <c r="CE85" s="1626"/>
      <c r="CF85" s="1626"/>
      <c r="CG85" s="1637">
        <v>0</v>
      </c>
    </row>
    <row s="1852" customFormat="1" customHeight="1" ht="0.75">
      <c r="A86" s="1365"/>
      <c r="B86" s="1365"/>
      <c r="C86" s="1365"/>
      <c r="D86" s="1365"/>
      <c r="E86" s="2261"/>
      <c r="F86" s="2261"/>
      <c r="G86" s="2261"/>
      <c r="H86" s="2261"/>
      <c r="I86" s="2288"/>
      <c r="J86" s="2288" t="str">
        <f>I79&amp;".1"</f>
        <v>3.1.1.1.1.1</v>
      </c>
      <c r="K86" s="2258"/>
      <c r="L86" s="1371"/>
      <c r="M86" s="1368"/>
      <c r="N86" s="1368"/>
      <c r="O86" s="1368"/>
      <c r="P86" s="2376"/>
      <c r="Q86" s="2376"/>
      <c r="R86" s="359"/>
      <c r="S86" s="2515"/>
      <c r="T86" s="302"/>
      <c r="U86" s="302"/>
      <c r="V86" s="327"/>
      <c r="W86" s="327"/>
      <c r="X86" s="327"/>
      <c r="Y86" s="330" t="str">
        <f>Z85&amp;"-"&amp;AB85</f>
        <v>-</v>
      </c>
      <c r="Z86" s="2311"/>
      <c r="AA86" s="2109"/>
      <c r="AB86" s="2311"/>
      <c r="AC86" s="2109"/>
      <c r="AD86" s="327"/>
      <c r="AE86" s="327"/>
      <c r="AF86" s="327"/>
      <c r="AG86" s="330" t="str">
        <f>AH85&amp;"-"&amp;AJ85</f>
        <v>46023.74363425926-46295.74369212963</v>
      </c>
      <c r="AH86" s="2311"/>
      <c r="AI86" s="2109"/>
      <c r="AJ86" s="2311"/>
      <c r="AK86" s="2109"/>
      <c r="AL86" s="327"/>
      <c r="AM86" s="327"/>
      <c r="AN86" s="327"/>
      <c r="AO86" s="330" t="str">
        <f>AP85&amp;"-"&amp;AR85</f>
        <v>46296.74387731482-46387.7440625</v>
      </c>
      <c r="AP86" s="2311"/>
      <c r="AQ86" s="2109"/>
      <c r="AR86" s="2311"/>
      <c r="AS86" s="2109"/>
      <c r="AT86" s="327"/>
      <c r="AU86" s="327"/>
      <c r="AV86" s="327"/>
      <c r="AW86" s="330" t="str">
        <f>AX85&amp;"-"&amp;AZ85</f>
        <v>46388.744305555556-46568.74443287037</v>
      </c>
      <c r="AX86" s="2311"/>
      <c r="AY86" s="2109"/>
      <c r="AZ86" s="2311"/>
      <c r="BA86" s="2109"/>
      <c r="BB86" s="327"/>
      <c r="BC86" s="327"/>
      <c r="BD86" s="327"/>
      <c r="BE86" s="330" t="str">
        <f>BF85&amp;"-"&amp;BH85</f>
        <v>46569.744780092595-46752.744942129626</v>
      </c>
      <c r="BF86" s="2311"/>
      <c r="BG86" s="2109"/>
      <c r="BH86" s="2311"/>
      <c r="BI86" s="2109"/>
      <c r="BJ86" s="327"/>
      <c r="BK86" s="327"/>
      <c r="BL86" s="327"/>
      <c r="BM86" s="330" t="str">
        <f>BN85&amp;"-"&amp;BP85</f>
        <v>46753.7453125-46934.745405092595</v>
      </c>
      <c r="BN86" s="2311"/>
      <c r="BO86" s="2109"/>
      <c r="BP86" s="2311"/>
      <c r="BQ86" s="2109"/>
      <c r="BR86" s="327"/>
      <c r="BS86" s="327"/>
      <c r="BT86" s="327"/>
      <c r="BU86" s="330" t="str">
        <f>BV85&amp;"-"&amp;BX85</f>
        <v>46935.74565972222-47118.745775462965</v>
      </c>
      <c r="BV86" s="2311"/>
      <c r="BW86" s="2109"/>
      <c r="BX86" s="2311"/>
      <c r="BY86" s="2109"/>
      <c r="BZ86" s="327"/>
      <c r="CA86" s="2256"/>
      <c r="CB86" s="1644"/>
      <c r="CC86" s="1626"/>
      <c r="CD86" s="1626" t="str">
        <f>IF(T86="","",T86)</f>
        <v/>
      </c>
      <c r="CE86" s="1626"/>
      <c r="CF86" s="1626"/>
      <c r="CG86" s="1637">
        <v>0</v>
      </c>
    </row>
    <row s="1852" customFormat="1" customHeight="1" ht="15">
      <c r="A87" s="1365"/>
      <c r="B87" s="1365"/>
      <c r="C87" s="1365"/>
      <c r="D87" s="1365"/>
      <c r="E87" s="2261"/>
      <c r="F87" s="2261"/>
      <c r="G87" s="2261"/>
      <c r="H87" s="2261"/>
      <c r="I87" s="2288"/>
      <c r="J87" s="2258" t="str">
        <f>I79&amp;".1"</f>
        <v>3.1.1.1.1.1</v>
      </c>
      <c r="K87" s="1365"/>
      <c r="L87" s="1371"/>
      <c r="M87" s="1368"/>
      <c r="N87" s="1368"/>
      <c r="O87" s="1778"/>
      <c r="P87" s="2376"/>
      <c r="Q87" s="2376"/>
      <c r="R87" s="358"/>
      <c r="S87" s="3223"/>
      <c r="T87" s="3224" t="s">
        <v>429</v>
      </c>
      <c r="U87" s="3225"/>
      <c r="V87" s="3226"/>
      <c r="W87" s="3227"/>
      <c r="X87" s="3228"/>
      <c r="Y87" s="3229"/>
      <c r="Z87" s="3230"/>
      <c r="AA87" s="3231"/>
      <c r="AB87" s="3232"/>
      <c r="AC87" s="3233"/>
      <c r="AD87" s="3234"/>
      <c r="AE87" s="3235"/>
      <c r="AF87" s="3236"/>
      <c r="AG87" s="3237"/>
      <c r="AH87" s="3238"/>
      <c r="AI87" s="3239"/>
      <c r="AJ87" s="3240"/>
      <c r="AK87" s="3241"/>
      <c r="AL87" s="3242"/>
      <c r="AM87" s="3243"/>
      <c r="AN87" s="3244"/>
      <c r="AO87" s="3245"/>
      <c r="AP87" s="3246"/>
      <c r="AQ87" s="3247"/>
      <c r="AR87" s="3248"/>
      <c r="AS87" s="3249"/>
      <c r="AT87" s="3250"/>
      <c r="AU87" s="3251"/>
      <c r="AV87" s="3252"/>
      <c r="AW87" s="3253"/>
      <c r="AX87" s="3254"/>
      <c r="AY87" s="3255"/>
      <c r="AZ87" s="3256"/>
      <c r="BA87" s="3257"/>
      <c r="BB87" s="3258"/>
      <c r="BC87" s="3259"/>
      <c r="BD87" s="3260"/>
      <c r="BE87" s="3261"/>
      <c r="BF87" s="3262"/>
      <c r="BG87" s="3263"/>
      <c r="BH87" s="3264"/>
      <c r="BI87" s="3265"/>
      <c r="BJ87" s="3266"/>
      <c r="BK87" s="3267"/>
      <c r="BL87" s="3268"/>
      <c r="BM87" s="3269"/>
      <c r="BN87" s="3270"/>
      <c r="BO87" s="3271"/>
      <c r="BP87" s="3272"/>
      <c r="BQ87" s="3273"/>
      <c r="BR87" s="3274"/>
      <c r="BS87" s="3275"/>
      <c r="BT87" s="3276"/>
      <c r="BU87" s="3277"/>
      <c r="BV87" s="3278"/>
      <c r="BW87" s="3279"/>
      <c r="BX87" s="3280"/>
      <c r="BY87" s="3485"/>
      <c r="BZ87" s="3282"/>
      <c r="CA87" s="2257"/>
      <c r="CB87" s="1644"/>
      <c r="CC87" s="1626"/>
      <c r="CD87" s="1626" t="str">
        <f>IF(T87="","",T87)</f>
        <v>Добавить вид теплоносителя (параметры теплоносителя)</v>
      </c>
      <c r="CE87" s="1626"/>
      <c r="CF87" s="1626"/>
      <c r="CG87" s="1637">
        <v>0</v>
      </c>
    </row>
    <row s="1852" customFormat="1" customHeight="1" ht="15">
      <c r="A88" s="1365"/>
      <c r="B88" s="1365"/>
      <c r="C88" s="1365"/>
      <c r="D88" s="1365"/>
      <c r="E88" s="2261" t="s">
        <v>113</v>
      </c>
      <c r="F88" s="2261"/>
      <c r="G88" s="2261"/>
      <c r="H88" s="2261"/>
      <c r="I88" s="2258"/>
      <c r="J88" s="1365"/>
      <c r="K88" s="1365"/>
      <c r="L88" s="1371"/>
      <c r="M88" s="1368"/>
      <c r="N88" s="1778"/>
      <c r="O88" s="1778"/>
      <c r="P88" s="2376"/>
      <c r="Q88" s="2376"/>
      <c r="R88" s="358"/>
      <c r="S88" s="3283"/>
      <c r="T88" s="3284" t="s">
        <v>430</v>
      </c>
      <c r="U88" s="3285"/>
      <c r="V88" s="3286"/>
      <c r="W88" s="3287"/>
      <c r="X88" s="3288"/>
      <c r="Y88" s="3289"/>
      <c r="Z88" s="3290"/>
      <c r="AA88" s="3291"/>
      <c r="AB88" s="3292"/>
      <c r="AC88" s="3293"/>
      <c r="AD88" s="3294"/>
      <c r="AE88" s="3295"/>
      <c r="AF88" s="3296"/>
      <c r="AG88" s="3297"/>
      <c r="AH88" s="3298"/>
      <c r="AI88" s="3299"/>
      <c r="AJ88" s="3300"/>
      <c r="AK88" s="3301"/>
      <c r="AL88" s="3302"/>
      <c r="AM88" s="3303"/>
      <c r="AN88" s="3304"/>
      <c r="AO88" s="3305"/>
      <c r="AP88" s="3306"/>
      <c r="AQ88" s="3307"/>
      <c r="AR88" s="3308"/>
      <c r="AS88" s="3309"/>
      <c r="AT88" s="3310"/>
      <c r="AU88" s="3311"/>
      <c r="AV88" s="3312"/>
      <c r="AW88" s="3313"/>
      <c r="AX88" s="3314"/>
      <c r="AY88" s="3315"/>
      <c r="AZ88" s="3316"/>
      <c r="BA88" s="3317"/>
      <c r="BB88" s="3318"/>
      <c r="BC88" s="3319"/>
      <c r="BD88" s="3320"/>
      <c r="BE88" s="3321"/>
      <c r="BF88" s="3322"/>
      <c r="BG88" s="3323"/>
      <c r="BH88" s="3324"/>
      <c r="BI88" s="3325"/>
      <c r="BJ88" s="3326"/>
      <c r="BK88" s="3327"/>
      <c r="BL88" s="3328"/>
      <c r="BM88" s="3329"/>
      <c r="BN88" s="3330"/>
      <c r="BO88" s="3331"/>
      <c r="BP88" s="3332"/>
      <c r="BQ88" s="3333"/>
      <c r="BR88" s="3334"/>
      <c r="BS88" s="3335"/>
      <c r="BT88" s="3336"/>
      <c r="BU88" s="3337"/>
      <c r="BV88" s="3338"/>
      <c r="BW88" s="3339"/>
      <c r="BX88" s="3340"/>
      <c r="BY88" s="3486"/>
      <c r="BZ88" s="3342"/>
      <c r="CA88" s="3343"/>
      <c r="CB88" s="1644"/>
      <c r="CC88" s="1626"/>
      <c r="CD88" s="1626" t="str">
        <f>IF(T88="","",T88)</f>
        <v>Добавить группу потребителей</v>
      </c>
      <c r="CE88" s="1626"/>
      <c r="CF88" s="1626"/>
      <c r="CG88" s="1637">
        <v>0</v>
      </c>
    </row>
    <row s="1852" customFormat="1" customHeight="1" ht="14.25">
      <c r="A89" s="1365"/>
      <c r="B89" s="1365"/>
      <c r="C89" s="1365"/>
      <c r="D89" s="1365"/>
      <c r="E89" s="2261" t="s">
        <v>113</v>
      </c>
      <c r="F89" s="2261"/>
      <c r="G89" s="2261"/>
      <c r="H89" s="2260"/>
      <c r="I89" s="1365"/>
      <c r="J89" s="1365"/>
      <c r="K89" s="1365"/>
      <c r="L89" s="1371"/>
      <c r="M89" s="1367"/>
      <c r="N89" s="1367"/>
      <c r="O89" s="1368"/>
      <c r="P89" s="1825"/>
      <c r="Q89" s="377"/>
      <c r="R89" s="357"/>
      <c r="S89" s="3344"/>
      <c r="T89" s="3345" t="s">
        <v>431</v>
      </c>
      <c r="U89" s="3346"/>
      <c r="V89" s="3347"/>
      <c r="W89" s="3348"/>
      <c r="X89" s="3349"/>
      <c r="Y89" s="3350"/>
      <c r="Z89" s="3351"/>
      <c r="AA89" s="3352"/>
      <c r="AB89" s="3353"/>
      <c r="AC89" s="3354"/>
      <c r="AD89" s="3355"/>
      <c r="AE89" s="3356"/>
      <c r="AF89" s="3357"/>
      <c r="AG89" s="3358"/>
      <c r="AH89" s="3359"/>
      <c r="AI89" s="3360"/>
      <c r="AJ89" s="3361"/>
      <c r="AK89" s="3362"/>
      <c r="AL89" s="3363"/>
      <c r="AM89" s="3364"/>
      <c r="AN89" s="3365"/>
      <c r="AO89" s="3366"/>
      <c r="AP89" s="3367"/>
      <c r="AQ89" s="3368"/>
      <c r="AR89" s="3369"/>
      <c r="AS89" s="3370"/>
      <c r="AT89" s="3371"/>
      <c r="AU89" s="3372"/>
      <c r="AV89" s="3373"/>
      <c r="AW89" s="3374"/>
      <c r="AX89" s="3375"/>
      <c r="AY89" s="3376"/>
      <c r="AZ89" s="3377"/>
      <c r="BA89" s="3378"/>
      <c r="BB89" s="3379"/>
      <c r="BC89" s="3380"/>
      <c r="BD89" s="3381"/>
      <c r="BE89" s="3382"/>
      <c r="BF89" s="3383"/>
      <c r="BG89" s="3384"/>
      <c r="BH89" s="3385"/>
      <c r="BI89" s="3386"/>
      <c r="BJ89" s="3387"/>
      <c r="BK89" s="3388"/>
      <c r="BL89" s="3389"/>
      <c r="BM89" s="3390"/>
      <c r="BN89" s="3391"/>
      <c r="BO89" s="3392"/>
      <c r="BP89" s="3393"/>
      <c r="BQ89" s="3394"/>
      <c r="BR89" s="3395"/>
      <c r="BS89" s="3396"/>
      <c r="BT89" s="3397"/>
      <c r="BU89" s="3398"/>
      <c r="BV89" s="3399"/>
      <c r="BW89" s="3400"/>
      <c r="BX89" s="3401"/>
      <c r="BY89" s="3487"/>
      <c r="BZ89" s="3403"/>
      <c r="CA89" s="3404"/>
      <c r="CB89" s="1644"/>
      <c r="CC89" s="1626"/>
      <c r="CD89" s="1626" t="str">
        <f>IF(T89="","",T89)</f>
        <v>Добавить схему подключения</v>
      </c>
      <c r="CE89" s="1626"/>
      <c r="CF89" s="1626"/>
      <c r="CG89" s="1637">
        <v>0</v>
      </c>
    </row>
    <row s="624" customFormat="1" customHeight="1" ht="0.75">
      <c r="A90" s="1345"/>
      <c r="B90" s="1345"/>
      <c r="C90" s="1345"/>
      <c r="D90" s="1345"/>
      <c r="E90" s="2261" t="s">
        <v>113</v>
      </c>
      <c r="F90" s="2261"/>
      <c r="G90" s="2260"/>
      <c r="H90" s="1345"/>
      <c r="I90" s="1345"/>
      <c r="J90" s="1345"/>
      <c r="K90" s="1345"/>
      <c r="L90" s="1547"/>
      <c r="M90" s="1317"/>
      <c r="N90" s="1317"/>
      <c r="O90" s="1644"/>
      <c r="P90" s="1318"/>
      <c r="Q90" s="1346"/>
      <c r="R90" s="1318"/>
      <c r="S90" s="1320"/>
      <c r="T90" s="1321" t="s">
        <v>171</v>
      </c>
      <c r="U90" s="1322"/>
      <c r="V90" s="1322"/>
      <c r="W90" s="1322"/>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322"/>
      <c r="AS90" s="1322"/>
      <c r="AT90" s="1322"/>
      <c r="AU90" s="1322"/>
      <c r="AV90" s="1322"/>
      <c r="AW90" s="1322"/>
      <c r="AX90" s="1322"/>
      <c r="AY90" s="1322"/>
      <c r="AZ90" s="1322"/>
      <c r="BA90" s="1322"/>
      <c r="BB90" s="1322"/>
      <c r="BC90" s="1322"/>
      <c r="BD90" s="1322"/>
      <c r="BE90" s="1322"/>
      <c r="BF90" s="1322"/>
      <c r="BG90" s="1322"/>
      <c r="BH90" s="1322"/>
      <c r="BI90" s="1322"/>
      <c r="BJ90" s="1322"/>
      <c r="BK90" s="1322"/>
      <c r="BL90" s="1322"/>
      <c r="BM90" s="1322"/>
      <c r="BN90" s="1322"/>
      <c r="BO90" s="1322"/>
      <c r="BP90" s="1322"/>
      <c r="BQ90" s="1322"/>
      <c r="BR90" s="1322"/>
      <c r="BS90" s="1322"/>
      <c r="BT90" s="1322"/>
      <c r="BU90" s="1322"/>
      <c r="BV90" s="1322"/>
      <c r="BW90" s="1322"/>
      <c r="BX90" s="1322"/>
      <c r="BY90" s="1322"/>
      <c r="BZ90" s="1322"/>
      <c r="CA90" s="1322"/>
      <c r="CB90" s="1644"/>
      <c r="CC90" s="1626"/>
      <c r="CD90" s="1626" t="str">
        <f>IF(T90="","",T90)</f>
        <v>Добавить источник для дифференциации</v>
      </c>
      <c r="CE90" s="1626"/>
      <c r="CF90" s="1626"/>
      <c r="CG90" s="1644">
        <v>0</v>
      </c>
    </row>
    <row s="624" customFormat="1" customHeight="1" ht="0.75">
      <c r="A91" s="1345"/>
      <c r="B91" s="1345"/>
      <c r="C91" s="1345"/>
      <c r="D91" s="1345"/>
      <c r="E91" s="2261" t="s">
        <v>113</v>
      </c>
      <c r="F91" s="2260"/>
      <c r="G91" s="1345"/>
      <c r="H91" s="1345"/>
      <c r="I91" s="1345"/>
      <c r="J91" s="1345"/>
      <c r="K91" s="1345"/>
      <c r="L91" s="1547"/>
      <c r="M91" s="1323"/>
      <c r="N91" s="1323"/>
      <c r="O91" s="1644"/>
      <c r="P91" s="1318"/>
      <c r="Q91" s="1346"/>
      <c r="R91" s="1318"/>
      <c r="S91" s="1324"/>
      <c r="T91" s="1325" t="s">
        <v>172</v>
      </c>
      <c r="U91" s="1326"/>
      <c r="V91" s="1326"/>
      <c r="W91" s="1326"/>
      <c r="X91" s="1326"/>
      <c r="Y91" s="1326"/>
      <c r="Z91" s="1326"/>
      <c r="AA91" s="1326"/>
      <c r="AB91" s="1326"/>
      <c r="AC91" s="1326"/>
      <c r="AD91" s="1326"/>
      <c r="AE91" s="1326"/>
      <c r="AF91" s="1326"/>
      <c r="AG91" s="1326"/>
      <c r="AH91" s="1326"/>
      <c r="AI91" s="1326"/>
      <c r="AJ91" s="1326"/>
      <c r="AK91" s="1326"/>
      <c r="AL91" s="1326"/>
      <c r="AM91" s="1326"/>
      <c r="AN91" s="1326"/>
      <c r="AO91" s="1326"/>
      <c r="AP91" s="1326"/>
      <c r="AQ91" s="1326"/>
      <c r="AR91" s="1326"/>
      <c r="AS91" s="1326"/>
      <c r="AT91" s="1326"/>
      <c r="AU91" s="1326"/>
      <c r="AV91" s="1326"/>
      <c r="AW91" s="1326"/>
      <c r="AX91" s="1326"/>
      <c r="AY91" s="1326"/>
      <c r="AZ91" s="1326"/>
      <c r="BA91" s="1326"/>
      <c r="BB91" s="1326"/>
      <c r="BC91" s="1326"/>
      <c r="BD91" s="1326"/>
      <c r="BE91" s="1326"/>
      <c r="BF91" s="1326"/>
      <c r="BG91" s="1326"/>
      <c r="BH91" s="1326"/>
      <c r="BI91" s="1326"/>
      <c r="BJ91" s="1326"/>
      <c r="BK91" s="1326"/>
      <c r="BL91" s="1326"/>
      <c r="BM91" s="1326"/>
      <c r="BN91" s="1326"/>
      <c r="BO91" s="1326"/>
      <c r="BP91" s="1326"/>
      <c r="BQ91" s="1326"/>
      <c r="BR91" s="1326"/>
      <c r="BS91" s="1326"/>
      <c r="BT91" s="1326"/>
      <c r="BU91" s="1326"/>
      <c r="BV91" s="1326"/>
      <c r="BW91" s="1326"/>
      <c r="BX91" s="1326"/>
      <c r="BY91" s="1326"/>
      <c r="BZ91" s="1326"/>
      <c r="CA91" s="1326"/>
      <c r="CB91" s="1644"/>
      <c r="CC91" s="1626"/>
      <c r="CD91" s="1626" t="str">
        <f>IF(T91="","",T91)</f>
        <v>Добавить централизованную систему для дифференциации</v>
      </c>
      <c r="CE91" s="1626"/>
      <c r="CF91" s="1626"/>
      <c r="CG91" s="1644">
        <v>0</v>
      </c>
    </row>
    <row s="624" customFormat="1" customHeight="1" ht="0.75">
      <c r="A92" s="1345"/>
      <c r="B92" s="1345"/>
      <c r="C92" s="1345"/>
      <c r="D92" s="1345"/>
      <c r="E92" s="2260" t="s">
        <v>113</v>
      </c>
      <c r="F92" s="1345"/>
      <c r="G92" s="1345"/>
      <c r="H92" s="1345"/>
      <c r="I92" s="1345"/>
      <c r="J92" s="1345"/>
      <c r="K92" s="1345"/>
      <c r="L92" s="1547"/>
      <c r="M92" s="1323"/>
      <c r="N92" s="1323"/>
      <c r="O92" s="1644"/>
      <c r="P92" s="1318"/>
      <c r="Q92" s="1346"/>
      <c r="R92" s="1318"/>
      <c r="S92" s="1324"/>
      <c r="T92" s="1327" t="s">
        <v>173</v>
      </c>
      <c r="U92" s="1326"/>
      <c r="V92" s="1326"/>
      <c r="W92" s="1326"/>
      <c r="X92" s="1326"/>
      <c r="Y92" s="1326"/>
      <c r="Z92" s="1326"/>
      <c r="AA92" s="1326"/>
      <c r="AB92" s="1326"/>
      <c r="AC92" s="1326"/>
      <c r="AD92" s="1326"/>
      <c r="AE92" s="1326"/>
      <c r="AF92" s="1326"/>
      <c r="AG92" s="1326"/>
      <c r="AH92" s="1326"/>
      <c r="AI92" s="1326"/>
      <c r="AJ92" s="1326"/>
      <c r="AK92" s="1326"/>
      <c r="AL92" s="1326"/>
      <c r="AM92" s="1326"/>
      <c r="AN92" s="1326"/>
      <c r="AO92" s="1326"/>
      <c r="AP92" s="1326"/>
      <c r="AQ92" s="1326"/>
      <c r="AR92" s="1326"/>
      <c r="AS92" s="1326"/>
      <c r="AT92" s="1326"/>
      <c r="AU92" s="1326"/>
      <c r="AV92" s="1326"/>
      <c r="AW92" s="1326"/>
      <c r="AX92" s="1326"/>
      <c r="AY92" s="1326"/>
      <c r="AZ92" s="1326"/>
      <c r="BA92" s="1326"/>
      <c r="BB92" s="1326"/>
      <c r="BC92" s="1326"/>
      <c r="BD92" s="1326"/>
      <c r="BE92" s="1326"/>
      <c r="BF92" s="1326"/>
      <c r="BG92" s="1326"/>
      <c r="BH92" s="1326"/>
      <c r="BI92" s="1326"/>
      <c r="BJ92" s="1326"/>
      <c r="BK92" s="1326"/>
      <c r="BL92" s="1326"/>
      <c r="BM92" s="1326"/>
      <c r="BN92" s="1326"/>
      <c r="BO92" s="1326"/>
      <c r="BP92" s="1326"/>
      <c r="BQ92" s="1326"/>
      <c r="BR92" s="1326"/>
      <c r="BS92" s="1326"/>
      <c r="BT92" s="1326"/>
      <c r="BU92" s="1326"/>
      <c r="BV92" s="1326"/>
      <c r="BW92" s="1326"/>
      <c r="BX92" s="1326"/>
      <c r="BY92" s="1326"/>
      <c r="BZ92" s="1326"/>
      <c r="CA92" s="1326"/>
      <c r="CB92" s="1644"/>
      <c r="CC92" s="1626"/>
      <c r="CD92" s="1626" t="str">
        <f>IF(T92="","",T92)</f>
        <v>Добавить территорию для дифференциации</v>
      </c>
      <c r="CE92" s="1626"/>
      <c r="CF92" s="1626"/>
      <c r="CG92" s="1644">
        <v>0</v>
      </c>
    </row>
    <row s="1644" customFormat="1" customHeight="1" ht="1.05">
      <c r="A93" s="1316"/>
      <c r="B93" s="1316"/>
      <c r="C93" s="1316"/>
      <c r="D93" s="1316"/>
      <c r="E93" s="1345"/>
      <c r="F93" s="1316"/>
      <c r="G93" s="1316"/>
      <c r="H93" s="1316"/>
      <c r="I93" s="1316"/>
      <c r="J93" s="1316"/>
      <c r="K93" s="1316"/>
      <c r="L93" s="1341"/>
      <c r="M93" s="1323"/>
      <c r="N93" s="1323"/>
      <c r="P93" s="1318"/>
      <c r="Q93" s="1319"/>
      <c r="R93" s="1318"/>
      <c r="S93" s="1324"/>
      <c r="T93" s="1327" t="s">
        <v>185</v>
      </c>
      <c r="U93" s="1326"/>
      <c r="V93" s="1326"/>
      <c r="W93" s="1326"/>
      <c r="X93" s="1326"/>
      <c r="Y93" s="1326"/>
      <c r="Z93" s="1326"/>
      <c r="AA93" s="1326"/>
      <c r="AB93" s="1326"/>
      <c r="AC93" s="1326"/>
      <c r="AD93" s="1326"/>
      <c r="AE93" s="1326"/>
      <c r="AF93" s="1326"/>
      <c r="AG93" s="1326"/>
      <c r="AH93" s="1326"/>
      <c r="AI93" s="1326"/>
      <c r="AJ93" s="1326"/>
      <c r="AK93" s="1326"/>
      <c r="AL93" s="1326"/>
      <c r="AM93" s="1326"/>
      <c r="AN93" s="1326"/>
      <c r="AO93" s="1326"/>
      <c r="AP93" s="1326"/>
      <c r="AQ93" s="1326"/>
      <c r="AR93" s="1326"/>
      <c r="AS93" s="1326"/>
      <c r="AT93" s="1326"/>
      <c r="AU93" s="1326"/>
      <c r="AV93" s="1326"/>
      <c r="AW93" s="1326"/>
      <c r="AX93" s="1326"/>
      <c r="AY93" s="1326"/>
      <c r="AZ93" s="1326"/>
      <c r="BA93" s="1326"/>
      <c r="BB93" s="1326"/>
      <c r="BC93" s="1326"/>
      <c r="BD93" s="1326"/>
      <c r="BE93" s="1326"/>
      <c r="BF93" s="1326"/>
      <c r="BG93" s="1326"/>
      <c r="BH93" s="1326"/>
      <c r="BI93" s="1326"/>
      <c r="BJ93" s="1326"/>
      <c r="BK93" s="1326"/>
      <c r="BL93" s="1326"/>
      <c r="BM93" s="1326"/>
      <c r="BN93" s="1326"/>
      <c r="BO93" s="1326"/>
      <c r="BP93" s="1326"/>
      <c r="BQ93" s="1326"/>
      <c r="BR93" s="1326"/>
      <c r="BS93" s="1326"/>
      <c r="BT93" s="1326"/>
      <c r="BU93" s="1326"/>
      <c r="BV93" s="1326"/>
      <c r="BW93" s="1326"/>
      <c r="BX93" s="1326"/>
      <c r="BY93" s="3464"/>
      <c r="BZ93" s="1326"/>
      <c r="CA93" s="1326"/>
      <c r="CC93" s="791"/>
      <c r="CD93" s="791" t="str">
        <f>IF(T93="","",T93)</f>
        <v>Добавить наименование тарифа</v>
      </c>
      <c r="CE93" s="791"/>
      <c r="CF93" s="791"/>
      <c r="CG93" s="520">
        <v>1</v>
      </c>
    </row>
    <row customHeight="1" ht="11.549999999999999">
      <c r="M94" s="1162"/>
      <c r="N94" s="1162"/>
      <c r="O94" s="539"/>
      <c r="P94" s="1157"/>
      <c r="Q94" s="1157"/>
      <c r="R94" s="1157"/>
      <c r="S94" s="1157"/>
      <c r="AL94" s="1637"/>
      <c r="AM94" s="1637"/>
      <c r="AN94" s="1637"/>
      <c r="AO94" s="1637"/>
      <c r="AP94" s="1637"/>
      <c r="AQ94" s="1637"/>
      <c r="AR94" s="1637"/>
      <c r="AS94" s="1637"/>
      <c r="AT94" s="1637"/>
      <c r="AU94" s="1637"/>
      <c r="AV94" s="1637"/>
      <c r="AW94" s="1637"/>
      <c r="AX94" s="1637"/>
      <c r="AY94" s="1637"/>
      <c r="AZ94" s="1637"/>
      <c r="BA94" s="1637"/>
      <c r="BB94" s="1637"/>
      <c r="BC94" s="1637"/>
      <c r="BD94" s="1637"/>
      <c r="BE94" s="1637"/>
      <c r="BF94" s="1637"/>
      <c r="BG94" s="1637"/>
      <c r="BH94" s="1637"/>
      <c r="BI94" s="1637"/>
      <c r="BJ94" s="1637"/>
      <c r="BK94" s="1637"/>
      <c r="BL94" s="1637"/>
      <c r="BM94" s="1637"/>
      <c r="BN94" s="1637"/>
      <c r="BO94" s="1637"/>
      <c r="BP94" s="1637"/>
      <c r="BQ94" s="1637"/>
      <c r="BR94" s="1637"/>
      <c r="BS94" s="1637"/>
      <c r="BT94" s="1637"/>
      <c r="BU94" s="1637"/>
      <c r="BV94" s="1637"/>
      <c r="BW94" s="1637"/>
      <c r="BX94" s="1637"/>
      <c r="BY94" s="3456"/>
      <c r="CB94" s="1157"/>
      <c r="CC94" s="1157"/>
      <c r="CD94" s="1157"/>
      <c r="CE94" s="1157"/>
      <c r="CF94" s="1157"/>
      <c r="CG94" s="1157">
        <v>11</v>
      </c>
    </row>
    <row customHeight="1" ht="28.5">
      <c r="O95" s="539"/>
      <c r="S95" s="1255"/>
      <c r="T95" s="2287"/>
      <c r="U95" s="2287"/>
      <c r="V95" s="2287"/>
      <c r="W95" s="2287"/>
      <c r="X95" s="2287"/>
      <c r="Y95" s="2287"/>
      <c r="Z95" s="2287"/>
      <c r="AA95" s="2287"/>
      <c r="AB95" s="2287"/>
      <c r="AC95" s="2287"/>
      <c r="AD95" s="2287"/>
      <c r="AE95" s="2287"/>
      <c r="AF95" s="2287"/>
      <c r="AG95" s="2287"/>
      <c r="AH95" s="2287"/>
      <c r="AI95" s="2287"/>
      <c r="AJ95" s="2287"/>
      <c r="AK95" s="2287"/>
      <c r="AL95" s="2387"/>
      <c r="AM95" s="2387"/>
      <c r="AN95" s="2387"/>
      <c r="AO95" s="2387"/>
      <c r="AP95" s="2387"/>
      <c r="AQ95" s="2387"/>
      <c r="AR95" s="2387"/>
      <c r="AS95" s="2387"/>
      <c r="AT95" s="2387"/>
      <c r="AU95" s="2387"/>
      <c r="AV95" s="2387"/>
      <c r="AW95" s="2387"/>
      <c r="AX95" s="2387"/>
      <c r="AY95" s="2387"/>
      <c r="AZ95" s="2387"/>
      <c r="BA95" s="2387"/>
      <c r="BB95" s="2387"/>
      <c r="BC95" s="2387"/>
      <c r="BD95" s="2387"/>
      <c r="BE95" s="2387"/>
      <c r="BF95" s="2387"/>
      <c r="BG95" s="2387"/>
      <c r="BH95" s="2387"/>
      <c r="BI95" s="2387"/>
      <c r="BJ95" s="2387"/>
      <c r="BK95" s="2387"/>
      <c r="BL95" s="2387"/>
      <c r="BM95" s="2387"/>
      <c r="BN95" s="2387"/>
      <c r="BO95" s="2387"/>
      <c r="BP95" s="2387"/>
      <c r="BQ95" s="2387"/>
      <c r="BR95" s="2387"/>
      <c r="BS95" s="2387"/>
      <c r="BT95" s="2387"/>
      <c r="BU95" s="2387"/>
      <c r="BV95" s="2387"/>
      <c r="BW95" s="2387"/>
      <c r="BX95" s="2387"/>
      <c r="BY95" s="3488"/>
      <c r="BZ95" s="2287"/>
      <c r="CA95" s="2287"/>
      <c r="CG95" s="1157">
        <v>27</v>
      </c>
    </row>
    <row customHeight="1" ht="65.25">
      <c r="O96" s="539"/>
      <c r="T96" s="2287"/>
      <c r="U96" s="2287"/>
      <c r="V96" s="2287"/>
      <c r="W96" s="2287"/>
      <c r="X96" s="2287"/>
      <c r="Y96" s="2287"/>
      <c r="Z96" s="2287"/>
      <c r="AA96" s="2287"/>
      <c r="AB96" s="2287"/>
      <c r="AC96" s="2287"/>
      <c r="AD96" s="2287"/>
      <c r="AE96" s="2287"/>
      <c r="AF96" s="2287"/>
      <c r="AG96" s="2287"/>
      <c r="AH96" s="2287"/>
      <c r="AI96" s="2287"/>
      <c r="AJ96" s="2287"/>
      <c r="AK96" s="2287"/>
      <c r="AL96" s="2387"/>
      <c r="AM96" s="2387"/>
      <c r="AN96" s="2387"/>
      <c r="AO96" s="2387"/>
      <c r="AP96" s="2387"/>
      <c r="AQ96" s="2387"/>
      <c r="AR96" s="2387"/>
      <c r="AS96" s="2387"/>
      <c r="AT96" s="2387"/>
      <c r="AU96" s="2387"/>
      <c r="AV96" s="2387"/>
      <c r="AW96" s="2387"/>
      <c r="AX96" s="2387"/>
      <c r="AY96" s="2387"/>
      <c r="AZ96" s="2387"/>
      <c r="BA96" s="2387"/>
      <c r="BB96" s="2387"/>
      <c r="BC96" s="2387"/>
      <c r="BD96" s="2387"/>
      <c r="BE96" s="2387"/>
      <c r="BF96" s="2387"/>
      <c r="BG96" s="2387"/>
      <c r="BH96" s="2387"/>
      <c r="BI96" s="2387"/>
      <c r="BJ96" s="2387"/>
      <c r="BK96" s="2387"/>
      <c r="BL96" s="2387"/>
      <c r="BM96" s="2387"/>
      <c r="BN96" s="2387"/>
      <c r="BO96" s="2387"/>
      <c r="BP96" s="2387"/>
      <c r="BQ96" s="2387"/>
      <c r="BR96" s="2387"/>
      <c r="BS96" s="2387"/>
      <c r="BT96" s="2387"/>
      <c r="BU96" s="2387"/>
      <c r="BV96" s="2387"/>
      <c r="BW96" s="2387"/>
      <c r="BX96" s="2387"/>
      <c r="BY96" s="3488"/>
      <c r="BZ96" s="2287"/>
      <c r="CA96" s="2287"/>
      <c r="CG96" s="1157">
        <v>62</v>
      </c>
    </row>
    <row customHeight="1" ht="14.699999999999998">
      <c r="O97" s="539"/>
      <c r="AL97" s="1637"/>
      <c r="AM97" s="1637"/>
      <c r="AN97" s="1637"/>
      <c r="AO97" s="1637"/>
      <c r="AP97" s="1637"/>
      <c r="AQ97" s="1637"/>
      <c r="AR97" s="1637"/>
      <c r="AS97" s="1637"/>
      <c r="AT97" s="1637"/>
      <c r="AU97" s="1637"/>
      <c r="AV97" s="1637"/>
      <c r="AW97" s="1637"/>
      <c r="AX97" s="1637"/>
      <c r="AY97" s="1637"/>
      <c r="AZ97" s="1637"/>
      <c r="BA97" s="1637"/>
      <c r="BB97" s="1637"/>
      <c r="BC97" s="1637"/>
      <c r="BD97" s="1637"/>
      <c r="BE97" s="1637"/>
      <c r="BF97" s="1637"/>
      <c r="BG97" s="1637"/>
      <c r="BH97" s="1637"/>
      <c r="BI97" s="1637"/>
      <c r="BJ97" s="1637"/>
      <c r="BK97" s="1637"/>
      <c r="BL97" s="1637"/>
      <c r="BM97" s="1637"/>
      <c r="BN97" s="1637"/>
      <c r="BO97" s="1637"/>
      <c r="BP97" s="1637"/>
      <c r="BQ97" s="1637"/>
      <c r="BR97" s="1637"/>
      <c r="BS97" s="1637"/>
      <c r="BT97" s="1637"/>
      <c r="BU97" s="1637"/>
      <c r="BV97" s="1637"/>
      <c r="BW97" s="1637"/>
      <c r="BX97" s="1637"/>
      <c r="BY97" s="3456"/>
      <c r="CG97" s="1157">
        <v>14</v>
      </c>
    </row>
    <row customHeight="1" ht="18.75">
      <c r="O98" s="539"/>
      <c r="S98" s="1255"/>
      <c r="T98" s="2287"/>
      <c r="U98" s="2287"/>
      <c r="V98" s="2287"/>
      <c r="W98" s="2287"/>
      <c r="X98" s="2287"/>
      <c r="Y98" s="2287"/>
      <c r="Z98" s="2287"/>
      <c r="AA98" s="2287"/>
      <c r="AB98" s="2287"/>
      <c r="AC98" s="2287"/>
      <c r="AD98" s="2287"/>
      <c r="AE98" s="2287"/>
      <c r="AF98" s="2287"/>
      <c r="AG98" s="2287"/>
      <c r="AH98" s="2287"/>
      <c r="AI98" s="2287"/>
      <c r="AJ98" s="2287"/>
      <c r="AK98" s="2287"/>
      <c r="AL98" s="2387"/>
      <c r="AM98" s="2387"/>
      <c r="AN98" s="2387"/>
      <c r="AO98" s="2387"/>
      <c r="AP98" s="2387"/>
      <c r="AQ98" s="2387"/>
      <c r="AR98" s="2387"/>
      <c r="AS98" s="2387"/>
      <c r="AT98" s="2387"/>
      <c r="AU98" s="2387"/>
      <c r="AV98" s="2387"/>
      <c r="AW98" s="2387"/>
      <c r="AX98" s="2387"/>
      <c r="AY98" s="2387"/>
      <c r="AZ98" s="2387"/>
      <c r="BA98" s="2387"/>
      <c r="BB98" s="2387"/>
      <c r="BC98" s="2387"/>
      <c r="BD98" s="2387"/>
      <c r="BE98" s="2387"/>
      <c r="BF98" s="2387"/>
      <c r="BG98" s="2387"/>
      <c r="BH98" s="2387"/>
      <c r="BI98" s="2387"/>
      <c r="BJ98" s="2387"/>
      <c r="BK98" s="2387"/>
      <c r="BL98" s="2387"/>
      <c r="BM98" s="2387"/>
      <c r="BN98" s="2387"/>
      <c r="BO98" s="2387"/>
      <c r="BP98" s="2387"/>
      <c r="BQ98" s="2387"/>
      <c r="BR98" s="2387"/>
      <c r="BS98" s="2387"/>
      <c r="BT98" s="2387"/>
      <c r="BU98" s="2387"/>
      <c r="BV98" s="2387"/>
      <c r="BW98" s="2387"/>
      <c r="BX98" s="2387"/>
      <c r="BY98" s="3488"/>
      <c r="BZ98" s="2287"/>
      <c r="CA98" s="2287"/>
      <c r="CG98" s="1157">
        <v>18</v>
      </c>
    </row>
    <row customHeight="1" ht="18.75">
      <c r="O99" s="539"/>
      <c r="T99" s="2287"/>
      <c r="U99" s="2287"/>
      <c r="V99" s="2287"/>
      <c r="W99" s="2287"/>
      <c r="X99" s="2287"/>
      <c r="Y99" s="2287"/>
      <c r="Z99" s="2287"/>
      <c r="AA99" s="2287"/>
      <c r="AB99" s="2287"/>
      <c r="AC99" s="2287"/>
      <c r="AD99" s="2287"/>
      <c r="AE99" s="2287"/>
      <c r="AF99" s="2287"/>
      <c r="AG99" s="2287"/>
      <c r="AH99" s="2287"/>
      <c r="AI99" s="2287"/>
      <c r="AJ99" s="2287"/>
      <c r="AK99" s="2287"/>
      <c r="AL99" s="2387"/>
      <c r="AM99" s="2387"/>
      <c r="AN99" s="2387"/>
      <c r="AO99" s="2387"/>
      <c r="AP99" s="2387"/>
      <c r="AQ99" s="2387"/>
      <c r="AR99" s="2387"/>
      <c r="AS99" s="2387"/>
      <c r="AT99" s="2387"/>
      <c r="AU99" s="2387"/>
      <c r="AV99" s="2387"/>
      <c r="AW99" s="2387"/>
      <c r="AX99" s="2387"/>
      <c r="AY99" s="2387"/>
      <c r="AZ99" s="2387"/>
      <c r="BA99" s="2387"/>
      <c r="BB99" s="2387"/>
      <c r="BC99" s="2387"/>
      <c r="BD99" s="2387"/>
      <c r="BE99" s="2387"/>
      <c r="BF99" s="2387"/>
      <c r="BG99" s="2387"/>
      <c r="BH99" s="2387"/>
      <c r="BI99" s="2387"/>
      <c r="BJ99" s="2387"/>
      <c r="BK99" s="2387"/>
      <c r="BL99" s="2387"/>
      <c r="BM99" s="2387"/>
      <c r="BN99" s="2387"/>
      <c r="BO99" s="2387"/>
      <c r="BP99" s="2387"/>
      <c r="BQ99" s="2387"/>
      <c r="BR99" s="2387"/>
      <c r="BS99" s="2387"/>
      <c r="BT99" s="2387"/>
      <c r="BU99" s="2387"/>
      <c r="BV99" s="2387"/>
      <c r="BW99" s="2387"/>
      <c r="BX99" s="2387"/>
      <c r="BY99" s="3488"/>
      <c r="BZ99" s="2287"/>
      <c r="CA99" s="2287"/>
      <c r="CG99" s="1157">
        <v>18</v>
      </c>
    </row>
    <row customHeight="1" ht="29.25">
      <c r="O100" s="539"/>
      <c r="S100" s="1255"/>
      <c r="T100" s="2287"/>
      <c r="U100" s="2287"/>
      <c r="V100" s="2287"/>
      <c r="W100" s="2287"/>
      <c r="X100" s="2287"/>
      <c r="Y100" s="2287"/>
      <c r="Z100" s="2287"/>
      <c r="AA100" s="2287"/>
      <c r="AB100" s="2287"/>
      <c r="AC100" s="2287"/>
      <c r="AD100" s="2287"/>
      <c r="AE100" s="2287"/>
      <c r="AF100" s="2287"/>
      <c r="AG100" s="2287"/>
      <c r="AH100" s="2287"/>
      <c r="AI100" s="2287"/>
      <c r="AJ100" s="2287"/>
      <c r="AK100" s="2287"/>
      <c r="AL100" s="2387"/>
      <c r="AM100" s="2387"/>
      <c r="AN100" s="2387"/>
      <c r="AO100" s="2387"/>
      <c r="AP100" s="2387"/>
      <c r="AQ100" s="2387"/>
      <c r="AR100" s="2387"/>
      <c r="AS100" s="2387"/>
      <c r="AT100" s="2387"/>
      <c r="AU100" s="2387"/>
      <c r="AV100" s="2387"/>
      <c r="AW100" s="2387"/>
      <c r="AX100" s="2387"/>
      <c r="AY100" s="2387"/>
      <c r="AZ100" s="2387"/>
      <c r="BA100" s="2387"/>
      <c r="BB100" s="2387"/>
      <c r="BC100" s="2387"/>
      <c r="BD100" s="2387"/>
      <c r="BE100" s="2387"/>
      <c r="BF100" s="2387"/>
      <c r="BG100" s="2387"/>
      <c r="BH100" s="2387"/>
      <c r="BI100" s="2387"/>
      <c r="BJ100" s="2387"/>
      <c r="BK100" s="2387"/>
      <c r="BL100" s="2387"/>
      <c r="BM100" s="2387"/>
      <c r="BN100" s="2387"/>
      <c r="BO100" s="2387"/>
      <c r="BP100" s="2387"/>
      <c r="BQ100" s="2387"/>
      <c r="BR100" s="2387"/>
      <c r="BS100" s="2387"/>
      <c r="BT100" s="2387"/>
      <c r="BU100" s="2387"/>
      <c r="BV100" s="2387"/>
      <c r="BW100" s="2387"/>
      <c r="BX100" s="2387"/>
      <c r="BY100" s="3488"/>
      <c r="BZ100" s="2287"/>
      <c r="CA100" s="2287"/>
      <c r="CG100" s="1157">
        <v>28</v>
      </c>
    </row>
    <row customHeight="1" ht="22.5" hidden="1">
      <c r="A101" s="1162" t="s">
        <v>84</v>
      </c>
      <c r="B101" s="1162">
        <v>0</v>
      </c>
      <c r="C101" s="1162">
        <v>0</v>
      </c>
      <c r="D101" s="1162">
        <v>0</v>
      </c>
      <c r="E101" s="1162">
        <v>0</v>
      </c>
      <c r="F101" s="1162">
        <v>0</v>
      </c>
      <c r="G101" s="1162">
        <v>0</v>
      </c>
      <c r="H101" s="1162">
        <v>0</v>
      </c>
      <c r="I101" s="1162">
        <v>0</v>
      </c>
      <c r="J101" s="1162">
        <v>0</v>
      </c>
      <c r="K101" s="1162">
        <v>0</v>
      </c>
      <c r="L101" s="1331">
        <v>0</v>
      </c>
      <c r="M101" s="1364">
        <v>0</v>
      </c>
      <c r="N101" s="1364">
        <v>0</v>
      </c>
      <c r="O101" s="1364">
        <v>0</v>
      </c>
      <c r="P101" s="1330">
        <v>3</v>
      </c>
      <c r="Q101" s="346">
        <v>3</v>
      </c>
      <c r="R101" s="346">
        <v>3</v>
      </c>
      <c r="S101" s="583">
        <v>12</v>
      </c>
      <c r="T101" s="1157">
        <v>31</v>
      </c>
      <c r="U101" s="1157">
        <v>0</v>
      </c>
      <c r="V101" s="1157">
        <v>0</v>
      </c>
      <c r="W101" s="1157">
        <v>0</v>
      </c>
      <c r="X101" s="1157">
        <v>0</v>
      </c>
      <c r="Y101" s="1157">
        <v>0</v>
      </c>
      <c r="Z101" s="1157">
        <v>0</v>
      </c>
      <c r="AA101" s="1157">
        <v>0</v>
      </c>
      <c r="AB101" s="1157">
        <v>0</v>
      </c>
      <c r="AC101" s="1157">
        <v>0</v>
      </c>
      <c r="AD101" s="1157">
        <v>24</v>
      </c>
      <c r="AE101" s="1157">
        <v>0</v>
      </c>
      <c r="AF101" s="1157">
        <v>24</v>
      </c>
      <c r="AG101" s="1157">
        <v>24</v>
      </c>
      <c r="AH101" s="1157">
        <v>11</v>
      </c>
      <c r="AI101" s="1157">
        <v>3</v>
      </c>
      <c r="AJ101" s="1157">
        <v>11</v>
      </c>
      <c r="AK101" s="1157">
        <v>0</v>
      </c>
      <c r="AL101" s="1637">
        <v>0</v>
      </c>
      <c r="AM101" s="1637">
        <v>0</v>
      </c>
      <c r="AN101" s="1637">
        <v>0</v>
      </c>
      <c r="AO101" s="1637">
        <v>0</v>
      </c>
      <c r="AP101" s="1637">
        <v>0</v>
      </c>
      <c r="AQ101" s="1637">
        <v>0</v>
      </c>
      <c r="AR101" s="1637">
        <v>0</v>
      </c>
      <c r="AS101" s="1637">
        <v>0</v>
      </c>
      <c r="AT101" s="1637">
        <v>0</v>
      </c>
      <c r="AU101" s="1637">
        <v>0</v>
      </c>
      <c r="AV101" s="1637">
        <v>0</v>
      </c>
      <c r="AW101" s="1637">
        <v>0</v>
      </c>
      <c r="AX101" s="1637">
        <v>0</v>
      </c>
      <c r="AY101" s="1637">
        <v>0</v>
      </c>
      <c r="AZ101" s="1637">
        <v>0</v>
      </c>
      <c r="BA101" s="1637">
        <v>0</v>
      </c>
      <c r="BB101" s="1637">
        <v>0</v>
      </c>
      <c r="BC101" s="1637">
        <v>0</v>
      </c>
      <c r="BD101" s="1637">
        <v>0</v>
      </c>
      <c r="BE101" s="1637">
        <v>0</v>
      </c>
      <c r="BF101" s="1637">
        <v>0</v>
      </c>
      <c r="BG101" s="1637">
        <v>0</v>
      </c>
      <c r="BH101" s="1637">
        <v>0</v>
      </c>
      <c r="BI101" s="1637">
        <v>0</v>
      </c>
      <c r="BJ101" s="1637">
        <v>0</v>
      </c>
      <c r="BK101" s="1637">
        <v>0</v>
      </c>
      <c r="BL101" s="1637">
        <v>0</v>
      </c>
      <c r="BM101" s="1637">
        <v>0</v>
      </c>
      <c r="BN101" s="1637">
        <v>0</v>
      </c>
      <c r="BO101" s="1637">
        <v>0</v>
      </c>
      <c r="BP101" s="1637">
        <v>0</v>
      </c>
      <c r="BQ101" s="1637">
        <v>0</v>
      </c>
      <c r="BR101" s="1637">
        <v>0</v>
      </c>
      <c r="BS101" s="1637">
        <v>0</v>
      </c>
      <c r="BT101" s="1637">
        <v>0</v>
      </c>
      <c r="BU101" s="1637">
        <v>0</v>
      </c>
      <c r="BV101" s="1637">
        <v>0</v>
      </c>
      <c r="BW101" s="1637">
        <v>0</v>
      </c>
      <c r="BX101" s="1637">
        <v>0</v>
      </c>
      <c r="BY101" s="3456">
        <v>0</v>
      </c>
      <c r="BZ101" s="1157">
        <v>4</v>
      </c>
      <c r="CA101" s="1157">
        <v>115</v>
      </c>
      <c r="CB101" s="513">
        <v>10</v>
      </c>
      <c r="CC101" s="513">
        <v>10</v>
      </c>
      <c r="CD101" s="513">
        <v>10</v>
      </c>
      <c r="CE101" s="513">
        <v>10</v>
      </c>
      <c r="CF101" s="513">
        <v>10</v>
      </c>
      <c r="CG101" s="1157">
        <v>23</v>
      </c>
    </row>
  </sheetData>
  <sheetProtection formatColumns="0" formatRows="0" autoFilter="0" sort="0" insertRows="0" insertColumns="1" deleteRows="0" deleteColumns="0"/>
  <mergeCells count="395">
    <mergeCell ref="T99:CA99"/>
    <mergeCell ref="T100:CA100"/>
    <mergeCell ref="T98:CA98"/>
    <mergeCell ref="CA49:CA51"/>
    <mergeCell ref="T95:CA95"/>
    <mergeCell ref="T96:CA96"/>
    <mergeCell ref="J48:J51"/>
    <mergeCell ref="Q48:Q51"/>
    <mergeCell ref="V48:AC48"/>
    <mergeCell ref="AD48:BZ48"/>
    <mergeCell ref="K49:K50"/>
    <mergeCell ref="Z49:Z50"/>
    <mergeCell ref="AA49:AA50"/>
    <mergeCell ref="AB49:AB50"/>
    <mergeCell ref="AC49:AC50"/>
    <mergeCell ref="AH49:AH50"/>
    <mergeCell ref="AI49:AI50"/>
    <mergeCell ref="AJ49:AJ50"/>
    <mergeCell ref="AK49:AK50"/>
    <mergeCell ref="E43:E60"/>
    <mergeCell ref="V43:AC43"/>
    <mergeCell ref="AD43:BZ43"/>
    <mergeCell ref="F44:F59"/>
    <mergeCell ref="V44:AC44"/>
    <mergeCell ref="AD44:BZ44"/>
    <mergeCell ref="G45:G58"/>
    <mergeCell ref="V45:AC45"/>
    <mergeCell ref="AD45:BZ45"/>
    <mergeCell ref="H46:H57"/>
    <mergeCell ref="V46:AC46"/>
    <mergeCell ref="AD46:BZ46"/>
    <mergeCell ref="I47:I56"/>
    <mergeCell ref="P47:P56"/>
    <mergeCell ref="V47:AC47"/>
    <mergeCell ref="AD47:BZ47"/>
    <mergeCell ref="AH40:AJ40"/>
    <mergeCell ref="AA41:AB41"/>
    <mergeCell ref="AI41:AJ41"/>
    <mergeCell ref="AA42:AB42"/>
    <mergeCell ref="AI42:AJ42"/>
    <mergeCell ref="S38:BZ38"/>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CA8:CA10"/>
    <mergeCell ref="AH17:AH18"/>
    <mergeCell ref="AI17:AI18"/>
    <mergeCell ref="AJ17:AJ18"/>
    <mergeCell ref="AK17:AK18"/>
    <mergeCell ref="AH8:AH9"/>
    <mergeCell ref="AI8:AI9"/>
    <mergeCell ref="AJ8:AJ9"/>
    <mergeCell ref="AK8:AK9"/>
    <mergeCell ref="V7:AC7"/>
    <mergeCell ref="AD7:BZ7"/>
    <mergeCell ref="V2:AC2"/>
    <mergeCell ref="AD2:BZ2"/>
    <mergeCell ref="V3:AC3"/>
    <mergeCell ref="AD3:BZ3"/>
    <mergeCell ref="V4:AC4"/>
    <mergeCell ref="AD4:BZ4"/>
    <mergeCell ref="V5:AC5"/>
    <mergeCell ref="AD5:BZ5"/>
    <mergeCell ref="V6:AC6"/>
    <mergeCell ref="AD6:BZ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CA67:CA69"/>
    <mergeCell ref="AH67:AH68"/>
    <mergeCell ref="AI67:AI68"/>
    <mergeCell ref="AJ67:AJ68"/>
    <mergeCell ref="AK67:AK68"/>
    <mergeCell ref="V66:AC66"/>
    <mergeCell ref="AD66:BZ66"/>
    <mergeCell ref="V61:AC61"/>
    <mergeCell ref="AD61:BZ61"/>
    <mergeCell ref="V62:AC62"/>
    <mergeCell ref="AD62:BZ62"/>
    <mergeCell ref="V63:AC63"/>
    <mergeCell ref="AD63:BZ63"/>
    <mergeCell ref="V64:AC64"/>
    <mergeCell ref="AD64:BZ64"/>
    <mergeCell ref="V65:AC65"/>
    <mergeCell ref="AD65:BZ65"/>
    <mergeCell ref="E61:E74"/>
    <mergeCell ref="F62:F73"/>
    <mergeCell ref="G63:G72"/>
    <mergeCell ref="H64:H71"/>
    <mergeCell ref="I65:I70"/>
    <mergeCell ref="P65:P70"/>
    <mergeCell ref="J66:J69"/>
    <mergeCell ref="Q66:Q69"/>
    <mergeCell ref="K67:K68"/>
    <mergeCell ref="Z67:Z68"/>
    <mergeCell ref="AA67:AA68"/>
    <mergeCell ref="AB67:AB68"/>
    <mergeCell ref="AC67:AC68"/>
    <mergeCell ref="CA81:CA83"/>
    <mergeCell ref="AH81:AH82"/>
    <mergeCell ref="AI81:AI82"/>
    <mergeCell ref="AJ81:AJ82"/>
    <mergeCell ref="AK81:AK82"/>
    <mergeCell ref="V80:AC80"/>
    <mergeCell ref="AD80:BZ80"/>
    <mergeCell ref="V75:AC75"/>
    <mergeCell ref="AD75:BZ75"/>
    <mergeCell ref="V76:AC76"/>
    <mergeCell ref="AD76:BZ76"/>
    <mergeCell ref="V77:AC77"/>
    <mergeCell ref="AD77:BZ77"/>
    <mergeCell ref="V78:AC78"/>
    <mergeCell ref="AD78:BZ78"/>
    <mergeCell ref="V79:AC79"/>
    <mergeCell ref="AD79:BZ79"/>
    <mergeCell ref="E75:E92"/>
    <mergeCell ref="F76:F91"/>
    <mergeCell ref="G77:G90"/>
    <mergeCell ref="H78:H89"/>
    <mergeCell ref="I79:I88"/>
    <mergeCell ref="P79:P88"/>
    <mergeCell ref="J80:J83"/>
    <mergeCell ref="Q80:Q83"/>
    <mergeCell ref="K81:K82"/>
    <mergeCell ref="Z81:Z82"/>
    <mergeCell ref="AA81:AA82"/>
    <mergeCell ref="AB81:AB82"/>
    <mergeCell ref="AC81:AC82"/>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7:AP68"/>
    <mergeCell ref="AQ67:AQ68"/>
    <mergeCell ref="AR67:AR68"/>
    <mergeCell ref="AS67:AS68"/>
    <mergeCell ref="AP81:AP82"/>
    <mergeCell ref="AQ81:AQ82"/>
    <mergeCell ref="AR81:AR82"/>
    <mergeCell ref="AS81:AS82"/>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7:AX68"/>
    <mergeCell ref="AY67:AY68"/>
    <mergeCell ref="AZ67:AZ68"/>
    <mergeCell ref="BA67:BA68"/>
    <mergeCell ref="AX81:AX82"/>
    <mergeCell ref="AY81:AY82"/>
    <mergeCell ref="AZ81:AZ82"/>
    <mergeCell ref="BA81:BA82"/>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7:BF68"/>
    <mergeCell ref="BG67:BG68"/>
    <mergeCell ref="BH67:BH68"/>
    <mergeCell ref="BI67:BI68"/>
    <mergeCell ref="BF81:BF82"/>
    <mergeCell ref="BG81:BG82"/>
    <mergeCell ref="BH81:BH82"/>
    <mergeCell ref="BI81:BI82"/>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7:BN68"/>
    <mergeCell ref="BO67:BO68"/>
    <mergeCell ref="BP67:BP68"/>
    <mergeCell ref="BQ67:BQ68"/>
    <mergeCell ref="BN81:BN82"/>
    <mergeCell ref="BO81:BO82"/>
    <mergeCell ref="BP81:BP82"/>
    <mergeCell ref="BQ81:BQ82"/>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67:BV68"/>
    <mergeCell ref="BW67:BW68"/>
    <mergeCell ref="BX67:BX68"/>
    <mergeCell ref="BY67:BY68"/>
    <mergeCell ref="BV81:BV82"/>
    <mergeCell ref="BW81:BW82"/>
    <mergeCell ref="BX81:BX82"/>
    <mergeCell ref="BY81:BY82"/>
    <mergeCell ref="CA53:CA55"/>
    <mergeCell ref="AH53:AH54"/>
    <mergeCell ref="AI53:AI54"/>
    <mergeCell ref="AJ53:AJ54"/>
    <mergeCell ref="AK53:AK54"/>
    <mergeCell ref="V52:AC52"/>
    <mergeCell ref="AD52:BZ52"/>
    <mergeCell ref="J52:J55"/>
    <mergeCell ref="Q52:Q55"/>
    <mergeCell ref="K53:K54"/>
    <mergeCell ref="Z53:Z54"/>
    <mergeCell ref="AA53:AA54"/>
    <mergeCell ref="AB53:AB54"/>
    <mergeCell ref="AC53:AC54"/>
    <mergeCell ref="AP53:AP54"/>
    <mergeCell ref="AQ53:AQ54"/>
    <mergeCell ref="AR53:AR54"/>
    <mergeCell ref="AS53:AS54"/>
    <mergeCell ref="AX53:AX54"/>
    <mergeCell ref="AY53:AY54"/>
    <mergeCell ref="AZ53:AZ54"/>
    <mergeCell ref="BA53:BA54"/>
    <mergeCell ref="BF53:BF54"/>
    <mergeCell ref="BG53:BG54"/>
    <mergeCell ref="BH53:BH54"/>
    <mergeCell ref="BI53:BI54"/>
    <mergeCell ref="BN53:BN54"/>
    <mergeCell ref="BO53:BO54"/>
    <mergeCell ref="BP53:BP54"/>
    <mergeCell ref="BQ53:BQ54"/>
    <mergeCell ref="BV53:BV54"/>
    <mergeCell ref="BW53:BW54"/>
    <mergeCell ref="BX53:BX54"/>
    <mergeCell ref="BY53:BY54"/>
    <mergeCell ref="CA85:CA87"/>
    <mergeCell ref="AH85:AH86"/>
    <mergeCell ref="AI85:AI86"/>
    <mergeCell ref="AJ85:AJ86"/>
    <mergeCell ref="AK85:AK86"/>
    <mergeCell ref="V84:AC84"/>
    <mergeCell ref="AD84:BZ84"/>
    <mergeCell ref="J84:J87"/>
    <mergeCell ref="Q84:Q87"/>
    <mergeCell ref="K85:K86"/>
    <mergeCell ref="Z85:Z86"/>
    <mergeCell ref="AA85:AA86"/>
    <mergeCell ref="AB85:AB86"/>
    <mergeCell ref="AC85:AC86"/>
    <mergeCell ref="AP85:AP86"/>
    <mergeCell ref="AQ85:AQ86"/>
    <mergeCell ref="AR85:AR86"/>
    <mergeCell ref="AS85:AS86"/>
    <mergeCell ref="AX85:AX86"/>
    <mergeCell ref="AY85:AY86"/>
    <mergeCell ref="AZ85:AZ86"/>
    <mergeCell ref="BA85:BA86"/>
    <mergeCell ref="BF85:BF86"/>
    <mergeCell ref="BG85:BG86"/>
    <mergeCell ref="BH85:BH86"/>
    <mergeCell ref="BI85:BI86"/>
    <mergeCell ref="BN85:BN86"/>
    <mergeCell ref="BO85:BO86"/>
    <mergeCell ref="BP85:BP86"/>
    <mergeCell ref="BQ85:BQ86"/>
    <mergeCell ref="BV85:BV86"/>
    <mergeCell ref="BW85:BW86"/>
    <mergeCell ref="BX85:BX86"/>
    <mergeCell ref="BY85:BY86"/>
  </mergeCells>
  <dataValidations count="8">
    <dataValidation allowBlank="1" promptTitle="checkPeriodRange" sqref="Y65622 Y131158 Y196694 Y262230 Y327766 Y393302 Y458838 Y524374 Y589910 Y655446 Y720982 Y786518 Y852054 Y917590 Y983126 Y9 AG65622 AG131158 AG196694 AG262230 AG327766 AG393302 AG458838 AG524374 AG589910 AG655446 AG720982 AG786518 AG852054 AG917590 AG983126 AG9 AG50 AG18 Y50 Y68 AG68 Y82 AG82 AO9 AO50 AO68 AO82 AW9 AW50 AW68 AW82 BE9 BE50 BE68 BE82 BM9 BM50 BM68 BM82 BU9 BU50 BU68 BU82 Y54 AG54 AO54 AW54 BE54 BM54 BU54 Y86 AG86 AO86 AW86 BE86 BM86 BU86"/>
    <dataValidation allowBlank="1" showInputMessage="1" showErrorMessage="1" prompt="Для выбора выполните двойной щелчок левой клавиши мыши по соответствующей ячейке." sqref="AA65621 AA131157 AA196693 AA262229 AA327765 AA393301 AA458837 AA524373 AA589909 AA655445 AA720981 AA786517 AA852053 AA917589 AA983125 AC131157 AC458837 AC196693 AC262229 AC327765 AC393301 AC524373 AC589909 AC655445 AC720981 AC786517 AC852053 AC917589 AC983125 AC65621 AI65621 AI131157 AI196693 AI262229 AI327765 AI393301 AI458837 AI524373 AI589909 AI655445 AI720981 AI786517 AI852053 AI917589 AI983125 AK327765:BY327765 AK393301:BY393301 AK49 AQ49 AS49 AY49 BA49 BG49 BI49 BO49 BQ49 BW49 BY49 AK524373:BY524373 AK8 AQ8 AS8 AY8 BA8 BG8 BI8 BO8 BQ8 BW8 BY8 AK589909:BY589909 AK655445:BY655445 AK17 AK720981:BY720981 AK786517:BY786517 AK852053:BY852053 AK917589:BY917589 AK983125:BY983125 AK65621:BY65621 AK131157:BY131157 AI49 AK458837:BY458837 AI8 AC8 AA8 AI17 AK196693:BY196693 AA49 AC49 AK262229:BY262229 AA67 AC67 AI67 AK67 AQ67 AS67 AY67 BA67 BG67 BI67 BO67 BQ67 BW67 BY67 AA81 AC81 AI81 AK81 AQ81 AS81 AY81 BA81 BG81 BI81 BO81 BQ81 BW81 BY81 AA53 AC53 AI53 AK53 AQ53 AS53 AY53 BA53 BG53 BI53 BO53 BQ53 BW53 BY53 AA85 AC85 AI85 AK85 AQ85 AS85 AY85 BA85 BG85 BI85 BO85 BQ85 BW85 BY8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21 Z131157 Z196693 Z262229 Z327765 Z393301 Z458837 Z524373 Z589909 Z655445 Z720981 Z786517 Z852053 Z917589 Z983125 AB65621 AB131157 AB196693 AB262229 AB327765 AB393301 AB458837 AB524373 AB589909 AB655445 AB720981 AB786517 AB852053 AB917589 AB983125 Z8 AH65621 AH131157 AH196693 AH262229 AH327765 AH393301 AH458837 AH524373 AH589909 AH655445 AH720981 AH786517 AH852053 AH917589 AH983125 AJ65621 AJ131157 AJ196693 AJ262229 AJ327765 AJ393301 AJ458837 AJ524373 AJ589909 AJ655445 AJ720981 AJ786517 AJ852053 AJ917589 AJ983125 AJ49 AH49 AH8 AJ8 AB8 AH17 AJ17 Z49 AB49 Z67 AB67 AH67 AJ67 Z81 AB81 AH81 AJ81 AP8 AR8 AP49 AR49 AP67 AR67 AP81 AR81 AX8 AZ8 AX49 AZ49 AX67 AZ67 AX81 AZ81 BF8 BH8 BF49 BH49 BF67 BH67 BF81 BH81 BN8 BP8 BN49 BP49 BN67 BP67 BN81 BP81 BV8 BX8 BV49 BX49 BV67 BX67 BV81 BX81 Z53 AB53 AH53 AJ53 AP53 AR53 AX53 AZ53 BF53 BH53 BN53 BP53 BV53 BX53 Z85 AB85 AH85 AJ85 AP85 AR85 AX85 AZ85 BF85 BH85 BN85 BP85 BV85 BX85"/>
    <dataValidation type="list" allowBlank="1" showInputMessage="1" showErrorMessage="1" errorTitle="Ошибка" error="Выберите значение из списка" sqref="T65621 T131157 T196693 T262229 T327765 T393301 T458837 T524373 T589909 T655445 T720981 T786517 T852053 T917589 T983125">
      <formula1>kind_of_heat_transfer</formula1>
    </dataValidation>
    <dataValidation type="textLength" operator="lessThanOrEqual" allowBlank="1" showInputMessage="1" showErrorMessage="1" errorTitle="Ошибка" error="Допускается ввод не более 900 символов!" sqref="CA65615:CA65622 CA131151:CA131158 CA196687:CA196694 CA262223:CA262230 CA327759:CA327766 CA393295:CA393302 CA458831:CA458838 CA524367:CA524374 CA589903:CA589910 CA655439:CA655446 CA720975:CA720982 CA786511:CA786518 CA852047:CA852054 CA917583:CA917590 CA983119:CA983126">
      <formula1>900</formula1>
    </dataValidation>
    <dataValidation type="list" allowBlank="1" showInputMessage="1" showErrorMessage="1" errorTitle="Ошибка" error="Выберите значение из списка" sqref="V983123:W983123 V65619:W65619 V131155:W131155 V196691:W196691 V262227:W262227 V327763:W327763 V393299:W393299 V458835:W458835 V524371:W524371 V589907:W589907 V655443:W655443 V720979:W720979 V786515:W786515 V852051:W852051 V917587:W917587 AD983123:AE983123 AD65619:AE65619 AD131155:AE131155 AD196691:AE196691 AD262227:AE262227 AD327763:AE327763 AD393299:AE393299 AD458835:AE458835 AD524371:AE524371 AD589907:AE589907 AD655443:AE655443 AD720979:AE720979 AD786515:AE786515 AD852051:AE852051 AD917587:AE917587">
      <formula1>kind_of_scheme_in</formula1>
    </dataValidation>
    <dataValidation allowBlank="1" sqref="S131159:CA131165 S196695:CA196701 S262231:CA262237 S327767:CA327773 S393303:CA393309 S458839:CA458845 S524375:CA524381 S589911:CA589917 S655447:CA655453 S720983:CA720989 S786519:CA786525 S852055:CA852061 S917591:CA917597 S983127:CA983133 S65623:CA65629"/>
    <dataValidation type="list" allowBlank="1" showInputMessage="1" errorTitle="Ошибка" error="Выберите значение из списка" prompt="Выберите значение из списка" sqref="V983124:BZ983124 V65620:BZ65620 V131156:BZ131156 V196692:BZ196692 V262228:BZ262228 V327764:BZ327764 V393300:BZ393300 V458836:BZ458836 V524372:BZ524372 V589908:BZ589908 V655444:BZ655444 V720980:BZ720980 V786516:BZ786516 V852052:BZ852052 V917588:BZ917588">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BF2658-90A8-C2F3-41B8-F91B7DD318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126</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414</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415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416</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417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418</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419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420</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421</v>
      </c>
      <c r="M6" s="1637"/>
      <c r="P6" s="2259">
        <v>1</v>
      </c>
      <c r="Q6" s="1956"/>
      <c r="R6" s="358"/>
      <c r="S6" s="1960">
        <f>$I6</f>
      </c>
      <c r="T6" s="287" t="s">
        <v>422</v>
      </c>
      <c r="U6" s="302"/>
      <c r="V6" s="2247"/>
      <c r="W6" s="2248"/>
      <c r="X6" s="2248"/>
      <c r="Y6" s="2248"/>
      <c r="Z6" s="2248"/>
      <c r="AA6" s="2248"/>
      <c r="AB6" s="2248"/>
      <c r="AC6" s="2249"/>
      <c r="AD6" s="2247"/>
      <c r="AE6" s="2248"/>
      <c r="AF6" s="2248"/>
      <c r="AG6" s="2248"/>
      <c r="AH6" s="2248"/>
      <c r="AI6" s="2248"/>
      <c r="AJ6" s="2248"/>
      <c r="AK6" s="2248"/>
      <c r="AL6" s="2249"/>
      <c r="AM6" s="1260" t="s">
        <v>423</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424</v>
      </c>
      <c r="M7" s="1637"/>
      <c r="N7" s="1633"/>
      <c r="P7" s="2259"/>
      <c r="Q7" s="2259">
        <v>1</v>
      </c>
      <c r="R7" s="359"/>
      <c r="S7" s="1960">
        <f>$J7</f>
      </c>
      <c r="T7" s="288" t="s">
        <v>425</v>
      </c>
      <c r="U7" s="302"/>
      <c r="V7" s="2247"/>
      <c r="W7" s="2248"/>
      <c r="X7" s="2248"/>
      <c r="Y7" s="2248"/>
      <c r="Z7" s="2248"/>
      <c r="AA7" s="2248"/>
      <c r="AB7" s="2248"/>
      <c r="AC7" s="2249"/>
      <c r="AD7" s="2247"/>
      <c r="AE7" s="2248"/>
      <c r="AF7" s="2248"/>
      <c r="AG7" s="2248"/>
      <c r="AH7" s="2248"/>
      <c r="AI7" s="2248"/>
      <c r="AJ7" s="2248"/>
      <c r="AK7" s="2248"/>
      <c r="AL7" s="2249"/>
      <c r="AM7" s="1260" t="s">
        <v>426</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427</v>
      </c>
      <c r="M8" s="1637"/>
      <c r="N8" s="1633"/>
      <c r="O8" s="1633"/>
      <c r="P8" s="2259"/>
      <c r="Q8" s="2259"/>
      <c r="R8" s="359">
        <v>1</v>
      </c>
      <c r="S8" s="1960">
        <f>$K8</f>
      </c>
      <c r="T8" s="1349"/>
      <c r="U8" s="302"/>
      <c r="V8" s="753"/>
      <c r="W8" s="327"/>
      <c r="X8" s="753"/>
      <c r="Y8" s="1259"/>
      <c r="Z8" s="2267"/>
      <c r="AA8" s="2109" t="s">
        <v>68</v>
      </c>
      <c r="AB8" s="2267"/>
      <c r="AC8" s="2109" t="s">
        <v>68</v>
      </c>
      <c r="AD8" s="753"/>
      <c r="AE8" s="327"/>
      <c r="AF8" s="753"/>
      <c r="AG8" s="1259"/>
      <c r="AH8" s="2267"/>
      <c r="AI8" s="2109" t="s">
        <v>68</v>
      </c>
      <c r="AJ8" s="2267"/>
      <c r="AK8" s="2109" t="s">
        <v>68</v>
      </c>
      <c r="AL8" s="327"/>
      <c r="AM8" s="2255" t="s">
        <v>428</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429</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430</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431</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68</v>
      </c>
      <c r="AJ17" s="2269"/>
      <c r="AK17" s="2270" t="s">
        <v>68</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432</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433</v>
      </c>
      <c r="P22" s="1364"/>
      <c r="Q22" s="1373"/>
      <c r="R22" s="1373"/>
      <c r="S22" s="731"/>
      <c r="T22" s="1368" t="s">
        <v>434</v>
      </c>
      <c r="AA22" s="597" t="s">
        <v>435</v>
      </c>
      <c r="AC22" s="597" t="s">
        <v>436</v>
      </c>
      <c r="AD22" s="1368" t="s">
        <v>434</v>
      </c>
      <c r="AI22" s="597" t="s">
        <v>437</v>
      </c>
      <c r="AK22" s="597" t="s">
        <v>436</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1637"/>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438</v>
      </c>
      <c r="T30" s="2252"/>
      <c r="U30" s="1374"/>
      <c r="V30" s="2266" t="str">
        <f>IF(TITLE_DATE_PR_CHANGE="",IF(TITLE_DATE_PR="","",TITLE_DATE_PR),TITLE_DATE_PR_CHANGE)</f>
        <v>46006.71503472222</v>
      </c>
      <c r="W30" s="2266"/>
      <c r="X30" s="2266"/>
      <c r="Y30" s="2266"/>
      <c r="Z30" s="2266"/>
      <c r="AA30" s="2266"/>
      <c r="AB30" s="2266"/>
      <c r="AC30" s="1637"/>
      <c r="AD30" s="2266" t="str">
        <f>IF(TITLE_DATE_PR_CHANGE="",IF(TITLE_DATE_PR="","",TITLE_DATE_PR),TITLE_DATE_PR_CHANGE)</f>
        <v>46006.71503472222</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439</v>
      </c>
      <c r="T31" s="2252"/>
      <c r="U31" s="1374"/>
      <c r="V31" s="2253" t="str">
        <f>IF(TITLE_NUMBER_PR_CHANGE="",IF(TITLE_NUMBER_PR="","",TITLE_NUMBER_PR),TITLE_NUMBER_PR_CHANGE)</f>
        <v>237-ви</v>
      </c>
      <c r="W31" s="2253"/>
      <c r="X31" s="2253"/>
      <c r="Y31" s="2253"/>
      <c r="Z31" s="2253"/>
      <c r="AA31" s="2253"/>
      <c r="AB31" s="2253"/>
      <c r="AC31" s="1637"/>
      <c r="AD31" s="2253" t="str">
        <f>IF(TITLE_NUMBER_PR_CHANGE="",IF(TITLE_NUMBER_PR="","",TITLE_NUMBER_PR),TITLE_NUMBER_PR_CHANGE)</f>
        <v>237-ви</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https://www.yarregion.ru</v>
      </c>
      <c r="W32" s="2253"/>
      <c r="X32" s="2253"/>
      <c r="Y32" s="2253"/>
      <c r="Z32" s="2253"/>
      <c r="AA32" s="2253"/>
      <c r="AB32" s="2253"/>
      <c r="AC32" s="1637"/>
      <c r="AD32" s="2253" t="str">
        <f>IF(TITLE_IST_PUB_CHANGE="",IF(TITLE_IST_PUB="","",TITLE_IST_PUB),TITLE_IST_PUB_CHANGE)</f>
        <v>https://www.yarregion.ru</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440</v>
      </c>
      <c r="T34" s="2252"/>
      <c r="U34" s="1374"/>
      <c r="V34" s="2266" t="str">
        <f>IF(TITLE_DATE_PR_CHANGE="",IF(TITLE_DATE_PR="","",TITLE_DATE_PR),TITLE_DATE_PR_CHANGE)</f>
        <v>46006.71503472222</v>
      </c>
      <c r="W34" s="2266"/>
      <c r="X34" s="2266"/>
      <c r="Y34" s="2266"/>
      <c r="Z34" s="2266"/>
      <c r="AA34" s="2266"/>
      <c r="AB34" s="2266"/>
      <c r="AC34" s="1637"/>
      <c r="AD34" s="2266" t="str">
        <f>IF(TITLE_DATE_PR_CHANGE="",IF(TITLE_DATE_PR="","",TITLE_DATE_PR),TITLE_DATE_PR_CHANGE)</f>
        <v>46006.71503472222</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441</v>
      </c>
      <c r="T35" s="2252"/>
      <c r="U35" s="1374"/>
      <c r="V35" s="2253" t="str">
        <f>IF(TITLE_NUMBER_PR_CHANGE="",IF(TITLE_NUMBER_PR="","",TITLE_NUMBER_PR),TITLE_NUMBER_PR_CHANGE)</f>
        <v>237-ви</v>
      </c>
      <c r="W35" s="2253"/>
      <c r="X35" s="2253"/>
      <c r="Y35" s="2253"/>
      <c r="Z35" s="2253"/>
      <c r="AA35" s="2253"/>
      <c r="AB35" s="2253"/>
      <c r="AC35" s="1637"/>
      <c r="AD35" s="2253" t="str">
        <f>IF(TITLE_NUMBER_PR_CHANGE="",IF(TITLE_NUMBER_PR="","",TITLE_NUMBER_PR),TITLE_NUMBER_PR_CHANGE)</f>
        <v>237-ви</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442</v>
      </c>
      <c r="AD36" s="1637"/>
      <c r="AE36" s="1637"/>
      <c r="AF36" s="1637"/>
      <c r="AG36" s="1637"/>
      <c r="AH36" s="1637"/>
      <c r="AI36" s="1637"/>
      <c r="AJ36" s="1637"/>
      <c r="AK36" s="1644" t="s">
        <v>442</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318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319</v>
      </c>
      <c r="AS38" s="1633">
        <v>14</v>
      </c>
    </row>
    <row customHeight="1" ht="14.699999999999998">
      <c r="Q39" s="378"/>
      <c r="R39" s="378"/>
      <c r="S39" s="2275" t="s">
        <v>90</v>
      </c>
      <c r="T39" s="2211" t="s">
        <v>443</v>
      </c>
      <c r="U39" s="339"/>
      <c r="V39" s="2276" t="s">
        <v>444</v>
      </c>
      <c r="W39" s="2277"/>
      <c r="X39" s="2277"/>
      <c r="Y39" s="2277"/>
      <c r="Z39" s="2277"/>
      <c r="AA39" s="2277"/>
      <c r="AB39" s="2278"/>
      <c r="AC39" s="2279" t="s">
        <v>445</v>
      </c>
      <c r="AD39" s="2276" t="s">
        <v>444</v>
      </c>
      <c r="AE39" s="2277"/>
      <c r="AF39" s="2277"/>
      <c r="AG39" s="2277"/>
      <c r="AH39" s="2277"/>
      <c r="AI39" s="2277"/>
      <c r="AJ39" s="2278"/>
      <c r="AK39" s="2279" t="s">
        <v>446</v>
      </c>
      <c r="AL39" s="2282" t="s">
        <v>447</v>
      </c>
      <c r="AM39" s="2129"/>
      <c r="AS39" s="1633">
        <v>14</v>
      </c>
    </row>
    <row customHeight="1" ht="35.699999999999996">
      <c r="Q40" s="378"/>
      <c r="R40" s="378"/>
      <c r="S40" s="2275"/>
      <c r="T40" s="2211"/>
      <c r="U40" s="1033"/>
      <c r="V40" s="2262" t="s">
        <v>448</v>
      </c>
      <c r="W40" s="2285" t="s">
        <v>449</v>
      </c>
      <c r="X40" s="2264" t="s">
        <v>450</v>
      </c>
      <c r="Y40" s="2265"/>
      <c r="Z40" s="2264" t="s">
        <v>463</v>
      </c>
      <c r="AA40" s="2271"/>
      <c r="AB40" s="2265"/>
      <c r="AC40" s="2280"/>
      <c r="AD40" s="2262" t="s">
        <v>448</v>
      </c>
      <c r="AE40" s="2285" t="s">
        <v>449</v>
      </c>
      <c r="AF40" s="2264" t="s">
        <v>450</v>
      </c>
      <c r="AG40" s="2265"/>
      <c r="AH40" s="2264" t="s">
        <v>451</v>
      </c>
      <c r="AI40" s="2271"/>
      <c r="AJ40" s="2265"/>
      <c r="AK40" s="2280"/>
      <c r="AL40" s="2283"/>
      <c r="AM40" s="2129"/>
      <c r="AS40" s="1633">
        <v>34</v>
      </c>
    </row>
    <row customHeight="1" ht="35.699999999999996">
      <c r="A41" s="1268"/>
      <c r="B41" s="1268" t="s">
        <v>138</v>
      </c>
      <c r="C41" s="1268" t="s">
        <v>139</v>
      </c>
      <c r="D41" s="1268" t="s">
        <v>140</v>
      </c>
      <c r="E41" s="1312" t="s">
        <v>452</v>
      </c>
      <c r="F41" s="1312" t="s">
        <v>453</v>
      </c>
      <c r="G41" s="1312" t="s">
        <v>454</v>
      </c>
      <c r="H41" s="1312" t="s">
        <v>455</v>
      </c>
      <c r="I41" s="1312" t="s">
        <v>456</v>
      </c>
      <c r="J41" s="1312" t="s">
        <v>457</v>
      </c>
      <c r="K41" s="1312" t="s">
        <v>458</v>
      </c>
      <c r="L41" s="1312" t="s">
        <v>433</v>
      </c>
      <c r="Q41" s="378"/>
      <c r="R41" s="378"/>
      <c r="S41" s="2275"/>
      <c r="T41" s="2211"/>
      <c r="U41" s="304"/>
      <c r="V41" s="2263"/>
      <c r="W41" s="2286"/>
      <c r="X41" s="1940" t="s">
        <v>459</v>
      </c>
      <c r="Y41" s="1940" t="s">
        <v>460</v>
      </c>
      <c r="Z41" s="1940" t="s">
        <v>461</v>
      </c>
      <c r="AA41" s="2272" t="s">
        <v>462</v>
      </c>
      <c r="AB41" s="2273"/>
      <c r="AC41" s="2281"/>
      <c r="AD41" s="2263"/>
      <c r="AE41" s="2286"/>
      <c r="AF41" s="1940" t="s">
        <v>459</v>
      </c>
      <c r="AG41" s="1940" t="s">
        <v>460</v>
      </c>
      <c r="AH41" s="1940" t="s">
        <v>461</v>
      </c>
      <c r="AI41" s="2272" t="s">
        <v>462</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112</v>
      </c>
      <c r="T42" s="1257" t="s">
        <v>113</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230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126</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230</v>
      </c>
      <c r="B44" s="1269" t="s">
        <v>231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415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416</v>
      </c>
      <c r="AO44" s="1626"/>
      <c r="AP44" s="1626" t="str">
        <f>IF(T44="","",T44)</f>
        <v>Территория действия тарифа</v>
      </c>
      <c r="AQ44" s="1626"/>
      <c r="AR44" s="1626"/>
      <c r="AS44" s="1633">
        <v>21</v>
      </c>
    </row>
    <row customHeight="1" ht="24">
      <c r="A45" s="1269" t="s">
        <v>230</v>
      </c>
      <c r="B45" s="1269" t="s">
        <v>231</v>
      </c>
      <c r="C45" s="1269" t="s">
        <v>232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417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418</v>
      </c>
      <c r="AO45" s="1626"/>
      <c r="AP45" s="1626" t="str">
        <f>IF(T45="","",T45)</f>
        <v>Наименование системы теплоснабжения </v>
      </c>
      <c r="AQ45" s="1626"/>
      <c r="AR45" s="1626"/>
      <c r="AS45" s="1633">
        <v>23</v>
      </c>
    </row>
    <row customHeight="1" ht="22.049999999999997">
      <c r="A46" s="1269" t="s">
        <v>230</v>
      </c>
      <c r="B46" s="1269" t="s">
        <v>231</v>
      </c>
      <c r="C46" s="1269" t="s">
        <v>232</v>
      </c>
      <c r="D46" s="1269" t="s">
        <v>233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419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420</v>
      </c>
      <c r="AO46" s="1626"/>
      <c r="AP46" s="1626" t="str">
        <f>IF(T46="","",T46)</f>
        <v>Источник тепловой энергии  </v>
      </c>
      <c r="AQ46" s="1626"/>
      <c r="AR46" s="1626"/>
      <c r="AS46" s="1633">
        <v>21</v>
      </c>
    </row>
    <row customHeight="1" ht="49.5">
      <c r="A47" s="1269" t="s">
        <v>230</v>
      </c>
      <c r="B47" s="1269" t="s">
        <v>231</v>
      </c>
      <c r="C47" s="1269" t="s">
        <v>232</v>
      </c>
      <c r="D47" s="1269" t="s">
        <v>233</v>
      </c>
      <c r="E47" s="2292"/>
      <c r="F47" s="2292"/>
      <c r="G47" s="2292"/>
      <c r="H47" s="2292"/>
      <c r="I47" s="2129" t="str">
        <f>S46&amp;".1"</f>
        <v>....1</v>
      </c>
      <c r="J47" s="1269"/>
      <c r="K47" s="1269"/>
      <c r="L47" s="1312" t="s">
        <v>421</v>
      </c>
      <c r="P47" s="2259">
        <v>1</v>
      </c>
      <c r="Q47" s="1956"/>
      <c r="R47" s="358"/>
      <c r="S47" s="1960" t="str">
        <f>$I47</f>
        <v>....1</v>
      </c>
      <c r="T47" s="287" t="s">
        <v>422</v>
      </c>
      <c r="U47" s="302"/>
      <c r="V47" s="2247"/>
      <c r="W47" s="2248"/>
      <c r="X47" s="2248"/>
      <c r="Y47" s="2248"/>
      <c r="Z47" s="2248"/>
      <c r="AA47" s="2248"/>
      <c r="AB47" s="2248"/>
      <c r="AC47" s="2249"/>
      <c r="AD47" s="2247"/>
      <c r="AE47" s="2248"/>
      <c r="AF47" s="2248"/>
      <c r="AG47" s="2248"/>
      <c r="AH47" s="2248"/>
      <c r="AI47" s="2248"/>
      <c r="AJ47" s="2248"/>
      <c r="AK47" s="2248"/>
      <c r="AL47" s="2249"/>
      <c r="AM47" s="1260" t="s">
        <v>423</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230</v>
      </c>
      <c r="B48" s="1269" t="s">
        <v>231</v>
      </c>
      <c r="C48" s="1269" t="s">
        <v>232</v>
      </c>
      <c r="D48" s="1269" t="s">
        <v>233</v>
      </c>
      <c r="E48" s="2292"/>
      <c r="F48" s="2292"/>
      <c r="G48" s="2292"/>
      <c r="H48" s="2292"/>
      <c r="I48" s="2103"/>
      <c r="J48" s="2129" t="str">
        <f>I47&amp;".1"</f>
        <v>....1.1</v>
      </c>
      <c r="K48" s="1269"/>
      <c r="L48" s="1312" t="s">
        <v>424</v>
      </c>
      <c r="P48" s="2259"/>
      <c r="Q48" s="2259">
        <v>1</v>
      </c>
      <c r="R48" s="359"/>
      <c r="S48" s="1960" t="str">
        <f>$J48</f>
        <v>....1.1</v>
      </c>
      <c r="T48" s="288" t="s">
        <v>425</v>
      </c>
      <c r="U48" s="302"/>
      <c r="V48" s="2247"/>
      <c r="W48" s="2248"/>
      <c r="X48" s="2248"/>
      <c r="Y48" s="2248"/>
      <c r="Z48" s="2248"/>
      <c r="AA48" s="2248"/>
      <c r="AB48" s="2248"/>
      <c r="AC48" s="2249"/>
      <c r="AD48" s="2247"/>
      <c r="AE48" s="2248"/>
      <c r="AF48" s="2248"/>
      <c r="AG48" s="2248"/>
      <c r="AH48" s="2248"/>
      <c r="AI48" s="2248"/>
      <c r="AJ48" s="2248"/>
      <c r="AK48" s="2248"/>
      <c r="AL48" s="2249"/>
      <c r="AM48" s="1260" t="s">
        <v>426</v>
      </c>
      <c r="AO48" s="1626"/>
      <c r="AP48" s="1626" t="str">
        <f>IF(T48="","",T48)</f>
        <v>Группа потребителей</v>
      </c>
      <c r="AQ48" s="1626"/>
      <c r="AR48" s="1626"/>
      <c r="AS48" s="1633">
        <v>21</v>
      </c>
    </row>
    <row customHeight="1" ht="22.049999999999997">
      <c r="A49" s="1269" t="s">
        <v>230</v>
      </c>
      <c r="B49" s="1269" t="s">
        <v>231</v>
      </c>
      <c r="C49" s="1269" t="s">
        <v>232</v>
      </c>
      <c r="D49" s="1269" t="s">
        <v>233</v>
      </c>
      <c r="E49" s="2292"/>
      <c r="F49" s="2292"/>
      <c r="G49" s="2292"/>
      <c r="H49" s="2292"/>
      <c r="I49" s="2103"/>
      <c r="J49" s="2103"/>
      <c r="K49" s="2129" t="str">
        <f>J48&amp;".1"</f>
        <v>....1.1.1</v>
      </c>
      <c r="L49" s="1312" t="s">
        <v>427</v>
      </c>
      <c r="P49" s="2259"/>
      <c r="Q49" s="2259"/>
      <c r="R49" s="359">
        <v>1</v>
      </c>
      <c r="S49" s="1960" t="str">
        <f>$K49</f>
        <v>....1.1.1</v>
      </c>
      <c r="T49" s="1349"/>
      <c r="U49" s="302"/>
      <c r="V49" s="753"/>
      <c r="W49" s="327"/>
      <c r="X49" s="753"/>
      <c r="Y49" s="1259"/>
      <c r="Z49" s="2267"/>
      <c r="AA49" s="2109" t="s">
        <v>68</v>
      </c>
      <c r="AB49" s="2267"/>
      <c r="AC49" s="2109" t="s">
        <v>68</v>
      </c>
      <c r="AD49" s="753"/>
      <c r="AE49" s="327"/>
      <c r="AF49" s="753"/>
      <c r="AG49" s="1259"/>
      <c r="AH49" s="2267"/>
      <c r="AI49" s="2109" t="s">
        <v>68</v>
      </c>
      <c r="AJ49" s="2289"/>
      <c r="AK49" s="2109" t="s">
        <v>68</v>
      </c>
      <c r="AL49" s="1350"/>
      <c r="AM49" s="2255" t="s">
        <v>428</v>
      </c>
      <c r="AN49" s="1638">
        <f>STRCHECKDATE(V50:AL50)</f>
      </c>
      <c r="AO49" s="1626"/>
      <c r="AP49" s="1626" t="str">
        <f>IF(T49="","",T49)</f>
        <v/>
      </c>
      <c r="AQ49" s="1626"/>
      <c r="AR49" s="1626"/>
      <c r="AS49" s="1633">
        <v>21</v>
      </c>
    </row>
    <row customHeight="1" ht="1.05">
      <c r="A50" s="1269" t="s">
        <v>230</v>
      </c>
      <c r="B50" s="1269" t="s">
        <v>231</v>
      </c>
      <c r="C50" s="1269" t="s">
        <v>232</v>
      </c>
      <c r="D50" s="1269" t="s">
        <v>233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230</v>
      </c>
      <c r="B51" s="1269" t="s">
        <v>231</v>
      </c>
      <c r="C51" s="1269" t="s">
        <v>232</v>
      </c>
      <c r="D51" s="1269" t="s">
        <v>233</v>
      </c>
      <c r="E51" s="2292"/>
      <c r="F51" s="2292"/>
      <c r="G51" s="2292"/>
      <c r="H51" s="2292"/>
      <c r="I51" s="2103"/>
      <c r="J51" s="2129"/>
      <c r="K51" s="1269"/>
      <c r="L51" s="1312"/>
      <c r="P51" s="2259"/>
      <c r="Q51" s="2259"/>
      <c r="R51" s="358"/>
      <c r="S51" s="1280"/>
      <c r="T51" s="290" t="s">
        <v>429</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230</v>
      </c>
      <c r="B52" s="1269" t="s">
        <v>231</v>
      </c>
      <c r="C52" s="1269" t="s">
        <v>232</v>
      </c>
      <c r="D52" s="1269" t="s">
        <v>233</v>
      </c>
      <c r="E52" s="2292"/>
      <c r="F52" s="2292"/>
      <c r="G52" s="2292"/>
      <c r="H52" s="2292"/>
      <c r="I52" s="2129"/>
      <c r="J52" s="1269"/>
      <c r="K52" s="1269"/>
      <c r="L52" s="1312"/>
      <c r="P52" s="2259"/>
      <c r="Q52" s="1956"/>
      <c r="R52" s="358"/>
      <c r="S52" s="1280"/>
      <c r="T52" s="289" t="s">
        <v>430</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230</v>
      </c>
      <c r="B53" s="1269" t="s">
        <v>231</v>
      </c>
      <c r="C53" s="1269" t="s">
        <v>232</v>
      </c>
      <c r="D53" s="1269" t="s">
        <v>233</v>
      </c>
      <c r="E53" s="2292"/>
      <c r="F53" s="2292"/>
      <c r="G53" s="2292"/>
      <c r="H53" s="2291"/>
      <c r="I53" s="1269"/>
      <c r="J53" s="1269"/>
      <c r="K53" s="1269"/>
      <c r="L53" s="1312"/>
      <c r="M53" s="1612"/>
      <c r="N53" s="1612"/>
      <c r="O53" s="1637"/>
      <c r="P53" s="362"/>
      <c r="Q53" s="377"/>
      <c r="R53" s="357"/>
      <c r="S53" s="1280"/>
      <c r="T53" s="367" t="s">
        <v>431</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230</v>
      </c>
      <c r="B54" s="1377" t="s">
        <v>231</v>
      </c>
      <c r="C54" s="1377" t="s">
        <v>232</v>
      </c>
      <c r="D54" s="1376"/>
      <c r="E54" s="2292"/>
      <c r="F54" s="2292"/>
      <c r="G54" s="2291"/>
      <c r="H54" s="1376"/>
      <c r="I54" s="1376"/>
      <c r="J54" s="1376"/>
      <c r="K54" s="1376"/>
      <c r="L54" s="1379"/>
      <c r="M54" s="1380"/>
      <c r="N54" s="1380"/>
      <c r="O54" s="353"/>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230</v>
      </c>
      <c r="B55" s="1377" t="s">
        <v>231</v>
      </c>
      <c r="C55" s="1376"/>
      <c r="D55" s="1376"/>
      <c r="E55" s="2292"/>
      <c r="F55" s="2291"/>
      <c r="G55" s="1376"/>
      <c r="H55" s="1376"/>
      <c r="I55" s="1376"/>
      <c r="J55" s="1376"/>
      <c r="K55" s="1376"/>
      <c r="L55" s="1379"/>
      <c r="M55" s="1381"/>
      <c r="N55" s="1381"/>
      <c r="O55" s="35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230</v>
      </c>
      <c r="B56" s="1377"/>
      <c r="C56" s="1377"/>
      <c r="D56" s="1377"/>
      <c r="E56" s="2291"/>
      <c r="F56" s="1377"/>
      <c r="G56" s="1377"/>
      <c r="H56" s="1377"/>
      <c r="I56" s="1377"/>
      <c r="J56" s="1377"/>
      <c r="K56" s="1377"/>
      <c r="L56" s="1383"/>
      <c r="M56" s="1381"/>
      <c r="N56" s="1381"/>
      <c r="O56" s="353"/>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185</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84</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264338-51F8-695B-F838-4187DB96006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126</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414</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415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416</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417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418</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419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420</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421</v>
      </c>
      <c r="M6" s="1637"/>
      <c r="P6" s="2259">
        <v>1</v>
      </c>
      <c r="Q6" s="1956"/>
      <c r="R6" s="358"/>
      <c r="S6" s="1960">
        <f>$I6</f>
      </c>
      <c r="T6" s="287" t="s">
        <v>422</v>
      </c>
      <c r="U6" s="302"/>
      <c r="V6" s="2247"/>
      <c r="W6" s="2248"/>
      <c r="X6" s="2248"/>
      <c r="Y6" s="2248"/>
      <c r="Z6" s="2248"/>
      <c r="AA6" s="2248"/>
      <c r="AB6" s="2248"/>
      <c r="AC6" s="2249"/>
      <c r="AD6" s="2247"/>
      <c r="AE6" s="2248"/>
      <c r="AF6" s="2248"/>
      <c r="AG6" s="2248"/>
      <c r="AH6" s="2248"/>
      <c r="AI6" s="2248"/>
      <c r="AJ6" s="2248"/>
      <c r="AK6" s="2248"/>
      <c r="AL6" s="2249"/>
      <c r="AM6" s="1260" t="s">
        <v>423</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424</v>
      </c>
      <c r="M7" s="1637"/>
      <c r="N7" s="1633"/>
      <c r="P7" s="2259"/>
      <c r="Q7" s="2259">
        <v>1</v>
      </c>
      <c r="R7" s="359"/>
      <c r="S7" s="1960">
        <f>$J7</f>
      </c>
      <c r="T7" s="288" t="s">
        <v>425</v>
      </c>
      <c r="U7" s="302"/>
      <c r="V7" s="2247"/>
      <c r="W7" s="2248"/>
      <c r="X7" s="2248"/>
      <c r="Y7" s="2248"/>
      <c r="Z7" s="2248"/>
      <c r="AA7" s="2248"/>
      <c r="AB7" s="2248"/>
      <c r="AC7" s="2249"/>
      <c r="AD7" s="2247"/>
      <c r="AE7" s="2248"/>
      <c r="AF7" s="2248"/>
      <c r="AG7" s="2248"/>
      <c r="AH7" s="2248"/>
      <c r="AI7" s="2248"/>
      <c r="AJ7" s="2248"/>
      <c r="AK7" s="2248"/>
      <c r="AL7" s="2249"/>
      <c r="AM7" s="1260" t="s">
        <v>426</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427</v>
      </c>
      <c r="M8" s="1637"/>
      <c r="N8" s="1633"/>
      <c r="O8" s="1633"/>
      <c r="P8" s="2259"/>
      <c r="Q8" s="2259"/>
      <c r="R8" s="359">
        <v>1</v>
      </c>
      <c r="S8" s="1960">
        <f>$K8</f>
      </c>
      <c r="T8" s="1349"/>
      <c r="U8" s="302"/>
      <c r="V8" s="753"/>
      <c r="W8" s="327"/>
      <c r="X8" s="753"/>
      <c r="Y8" s="1259"/>
      <c r="Z8" s="2267"/>
      <c r="AA8" s="2109" t="s">
        <v>68</v>
      </c>
      <c r="AB8" s="2267"/>
      <c r="AC8" s="2109" t="s">
        <v>68</v>
      </c>
      <c r="AD8" s="753"/>
      <c r="AE8" s="327"/>
      <c r="AF8" s="753"/>
      <c r="AG8" s="1259"/>
      <c r="AH8" s="2267"/>
      <c r="AI8" s="2109" t="s">
        <v>68</v>
      </c>
      <c r="AJ8" s="2267"/>
      <c r="AK8" s="2109" t="s">
        <v>68</v>
      </c>
      <c r="AL8" s="327"/>
      <c r="AM8" s="2255" t="s">
        <v>428</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429</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430</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431</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68</v>
      </c>
      <c r="AJ17" s="2269"/>
      <c r="AK17" s="2270" t="s">
        <v>68</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432</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433</v>
      </c>
      <c r="P22" s="1364"/>
      <c r="Q22" s="1373"/>
      <c r="R22" s="1373"/>
      <c r="S22" s="731"/>
      <c r="T22" s="1368" t="s">
        <v>434</v>
      </c>
      <c r="AA22" s="597" t="s">
        <v>435</v>
      </c>
      <c r="AC22" s="597" t="s">
        <v>436</v>
      </c>
      <c r="AD22" s="1368" t="s">
        <v>434</v>
      </c>
      <c r="AI22" s="597" t="s">
        <v>437</v>
      </c>
      <c r="AK22" s="597" t="s">
        <v>436</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1637"/>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438</v>
      </c>
      <c r="T30" s="2252"/>
      <c r="U30" s="1374"/>
      <c r="V30" s="2266" t="str">
        <f>IF(TITLE_DATE_PR_CHANGE="",IF(TITLE_DATE_PR="","",TITLE_DATE_PR),TITLE_DATE_PR_CHANGE)</f>
        <v>46006.71503472222</v>
      </c>
      <c r="W30" s="2266"/>
      <c r="X30" s="2266"/>
      <c r="Y30" s="2266"/>
      <c r="Z30" s="2266"/>
      <c r="AA30" s="2266"/>
      <c r="AB30" s="2266"/>
      <c r="AC30" s="1637"/>
      <c r="AD30" s="2266" t="str">
        <f>IF(TITLE_DATE_PR_CHANGE="",IF(TITLE_DATE_PR="","",TITLE_DATE_PR),TITLE_DATE_PR_CHANGE)</f>
        <v>46006.71503472222</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439</v>
      </c>
      <c r="T31" s="2252"/>
      <c r="U31" s="1374"/>
      <c r="V31" s="2253" t="str">
        <f>IF(TITLE_NUMBER_PR_CHANGE="",IF(TITLE_NUMBER_PR="","",TITLE_NUMBER_PR),TITLE_NUMBER_PR_CHANGE)</f>
        <v>237-ви</v>
      </c>
      <c r="W31" s="2253"/>
      <c r="X31" s="2253"/>
      <c r="Y31" s="2253"/>
      <c r="Z31" s="2253"/>
      <c r="AA31" s="2253"/>
      <c r="AB31" s="2253"/>
      <c r="AC31" s="1637"/>
      <c r="AD31" s="2253" t="str">
        <f>IF(TITLE_NUMBER_PR_CHANGE="",IF(TITLE_NUMBER_PR="","",TITLE_NUMBER_PR),TITLE_NUMBER_PR_CHANGE)</f>
        <v>237-ви</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https://www.yarregion.ru</v>
      </c>
      <c r="W32" s="2253"/>
      <c r="X32" s="2253"/>
      <c r="Y32" s="2253"/>
      <c r="Z32" s="2253"/>
      <c r="AA32" s="2253"/>
      <c r="AB32" s="2253"/>
      <c r="AC32" s="1637"/>
      <c r="AD32" s="2253" t="str">
        <f>IF(TITLE_IST_PUB_CHANGE="",IF(TITLE_IST_PUB="","",TITLE_IST_PUB),TITLE_IST_PUB_CHANGE)</f>
        <v>https://www.yarregion.ru</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440</v>
      </c>
      <c r="T34" s="2252"/>
      <c r="U34" s="1374"/>
      <c r="V34" s="2266" t="str">
        <f>IF(TITLE_DATE_PR_CHANGE="",IF(TITLE_DATE_PR="","",TITLE_DATE_PR),TITLE_DATE_PR_CHANGE)</f>
        <v>46006.71503472222</v>
      </c>
      <c r="W34" s="2266"/>
      <c r="X34" s="2266"/>
      <c r="Y34" s="2266"/>
      <c r="Z34" s="2266"/>
      <c r="AA34" s="2266"/>
      <c r="AB34" s="2266"/>
      <c r="AC34" s="1637"/>
      <c r="AD34" s="2266" t="str">
        <f>IF(TITLE_DATE_PR_CHANGE="",IF(TITLE_DATE_PR="","",TITLE_DATE_PR),TITLE_DATE_PR_CHANGE)</f>
        <v>46006.71503472222</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441</v>
      </c>
      <c r="T35" s="2252"/>
      <c r="U35" s="1374"/>
      <c r="V35" s="2253" t="str">
        <f>IF(TITLE_NUMBER_PR_CHANGE="",IF(TITLE_NUMBER_PR="","",TITLE_NUMBER_PR),TITLE_NUMBER_PR_CHANGE)</f>
        <v>237-ви</v>
      </c>
      <c r="W35" s="2253"/>
      <c r="X35" s="2253"/>
      <c r="Y35" s="2253"/>
      <c r="Z35" s="2253"/>
      <c r="AA35" s="2253"/>
      <c r="AB35" s="2253"/>
      <c r="AC35" s="1637"/>
      <c r="AD35" s="2253" t="str">
        <f>IF(TITLE_NUMBER_PR_CHANGE="",IF(TITLE_NUMBER_PR="","",TITLE_NUMBER_PR),TITLE_NUMBER_PR_CHANGE)</f>
        <v>237-ви</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442</v>
      </c>
      <c r="AD36" s="1637"/>
      <c r="AE36" s="1637"/>
      <c r="AF36" s="1637"/>
      <c r="AG36" s="1637"/>
      <c r="AH36" s="1637"/>
      <c r="AI36" s="1637"/>
      <c r="AJ36" s="1637"/>
      <c r="AK36" s="1644" t="s">
        <v>442</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318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319</v>
      </c>
      <c r="AS38" s="1633">
        <v>14</v>
      </c>
    </row>
    <row customHeight="1" ht="14.699999999999998">
      <c r="Q39" s="378"/>
      <c r="R39" s="378"/>
      <c r="S39" s="2275" t="s">
        <v>90</v>
      </c>
      <c r="T39" s="2211" t="s">
        <v>443</v>
      </c>
      <c r="U39" s="339"/>
      <c r="V39" s="2276" t="s">
        <v>444</v>
      </c>
      <c r="W39" s="2277"/>
      <c r="X39" s="2277"/>
      <c r="Y39" s="2277"/>
      <c r="Z39" s="2277"/>
      <c r="AA39" s="2277"/>
      <c r="AB39" s="2278"/>
      <c r="AC39" s="2279" t="s">
        <v>445</v>
      </c>
      <c r="AD39" s="2276" t="s">
        <v>444</v>
      </c>
      <c r="AE39" s="2277"/>
      <c r="AF39" s="2277"/>
      <c r="AG39" s="2277"/>
      <c r="AH39" s="2277"/>
      <c r="AI39" s="2277"/>
      <c r="AJ39" s="2278"/>
      <c r="AK39" s="2279" t="s">
        <v>446</v>
      </c>
      <c r="AL39" s="2282" t="s">
        <v>447</v>
      </c>
      <c r="AM39" s="2129"/>
      <c r="AS39" s="1633">
        <v>14</v>
      </c>
    </row>
    <row customHeight="1" ht="35.699999999999996">
      <c r="Q40" s="378"/>
      <c r="R40" s="378"/>
      <c r="S40" s="2275"/>
      <c r="T40" s="2211"/>
      <c r="U40" s="1033"/>
      <c r="V40" s="2262" t="s">
        <v>448</v>
      </c>
      <c r="W40" s="2285" t="s">
        <v>449</v>
      </c>
      <c r="X40" s="2264" t="s">
        <v>450</v>
      </c>
      <c r="Y40" s="2265"/>
      <c r="Z40" s="2264" t="s">
        <v>463</v>
      </c>
      <c r="AA40" s="2271"/>
      <c r="AB40" s="2265"/>
      <c r="AC40" s="2280"/>
      <c r="AD40" s="2262" t="s">
        <v>448</v>
      </c>
      <c r="AE40" s="2285" t="s">
        <v>449</v>
      </c>
      <c r="AF40" s="2264" t="s">
        <v>450</v>
      </c>
      <c r="AG40" s="2265"/>
      <c r="AH40" s="2264" t="s">
        <v>451</v>
      </c>
      <c r="AI40" s="2271"/>
      <c r="AJ40" s="2265"/>
      <c r="AK40" s="2280"/>
      <c r="AL40" s="2283"/>
      <c r="AM40" s="2129"/>
      <c r="AS40" s="1633">
        <v>34</v>
      </c>
    </row>
    <row customHeight="1" ht="35.699999999999996">
      <c r="A41" s="1268"/>
      <c r="B41" s="1268" t="s">
        <v>138</v>
      </c>
      <c r="C41" s="1268" t="s">
        <v>139</v>
      </c>
      <c r="D41" s="1268" t="s">
        <v>140</v>
      </c>
      <c r="E41" s="1312" t="s">
        <v>452</v>
      </c>
      <c r="F41" s="1312" t="s">
        <v>453</v>
      </c>
      <c r="G41" s="1312" t="s">
        <v>454</v>
      </c>
      <c r="H41" s="1312" t="s">
        <v>455</v>
      </c>
      <c r="I41" s="1312" t="s">
        <v>456</v>
      </c>
      <c r="J41" s="1312" t="s">
        <v>457</v>
      </c>
      <c r="K41" s="1312" t="s">
        <v>458</v>
      </c>
      <c r="L41" s="1312" t="s">
        <v>433</v>
      </c>
      <c r="Q41" s="378"/>
      <c r="R41" s="378"/>
      <c r="S41" s="2275"/>
      <c r="T41" s="2211"/>
      <c r="U41" s="304"/>
      <c r="V41" s="2263"/>
      <c r="W41" s="2286"/>
      <c r="X41" s="1940" t="s">
        <v>459</v>
      </c>
      <c r="Y41" s="1940" t="s">
        <v>460</v>
      </c>
      <c r="Z41" s="1940" t="s">
        <v>461</v>
      </c>
      <c r="AA41" s="2272" t="s">
        <v>462</v>
      </c>
      <c r="AB41" s="2273"/>
      <c r="AC41" s="2281"/>
      <c r="AD41" s="2263"/>
      <c r="AE41" s="2286"/>
      <c r="AF41" s="1940" t="s">
        <v>459</v>
      </c>
      <c r="AG41" s="1940" t="s">
        <v>460</v>
      </c>
      <c r="AH41" s="1940" t="s">
        <v>461</v>
      </c>
      <c r="AI41" s="2272" t="s">
        <v>462</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112</v>
      </c>
      <c r="T42" s="1257" t="s">
        <v>113</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230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126</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230</v>
      </c>
      <c r="B44" s="1269" t="s">
        <v>231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415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416</v>
      </c>
      <c r="AO44" s="1626"/>
      <c r="AP44" s="1626" t="str">
        <f>IF(T44="","",T44)</f>
        <v>Территория действия тарифа</v>
      </c>
      <c r="AQ44" s="1626"/>
      <c r="AR44" s="1626"/>
      <c r="AS44" s="1633">
        <v>21</v>
      </c>
    </row>
    <row customHeight="1" ht="24">
      <c r="A45" s="1269" t="s">
        <v>230</v>
      </c>
      <c r="B45" s="1269" t="s">
        <v>231</v>
      </c>
      <c r="C45" s="1269" t="s">
        <v>232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417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418</v>
      </c>
      <c r="AO45" s="1626"/>
      <c r="AP45" s="1626" t="str">
        <f>IF(T45="","",T45)</f>
        <v>Наименование системы теплоснабжения </v>
      </c>
      <c r="AQ45" s="1626"/>
      <c r="AR45" s="1626"/>
      <c r="AS45" s="1633">
        <v>23</v>
      </c>
    </row>
    <row customHeight="1" ht="22.049999999999997">
      <c r="A46" s="1269" t="s">
        <v>230</v>
      </c>
      <c r="B46" s="1269" t="s">
        <v>231</v>
      </c>
      <c r="C46" s="1269" t="s">
        <v>232</v>
      </c>
      <c r="D46" s="1269" t="s">
        <v>233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419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420</v>
      </c>
      <c r="AO46" s="1626"/>
      <c r="AP46" s="1626" t="str">
        <f>IF(T46="","",T46)</f>
        <v>Источник тепловой энергии  </v>
      </c>
      <c r="AQ46" s="1626"/>
      <c r="AR46" s="1626"/>
      <c r="AS46" s="1633">
        <v>21</v>
      </c>
    </row>
    <row customHeight="1" ht="49.5">
      <c r="A47" s="1269" t="s">
        <v>230</v>
      </c>
      <c r="B47" s="1269" t="s">
        <v>231</v>
      </c>
      <c r="C47" s="1269" t="s">
        <v>232</v>
      </c>
      <c r="D47" s="1269" t="s">
        <v>233</v>
      </c>
      <c r="E47" s="2292"/>
      <c r="F47" s="2292"/>
      <c r="G47" s="2292"/>
      <c r="H47" s="2292"/>
      <c r="I47" s="2129" t="str">
        <f>S46&amp;".1"</f>
        <v>....1</v>
      </c>
      <c r="J47" s="1269"/>
      <c r="K47" s="1269"/>
      <c r="L47" s="1312" t="s">
        <v>421</v>
      </c>
      <c r="P47" s="2259">
        <v>1</v>
      </c>
      <c r="Q47" s="1956"/>
      <c r="R47" s="358"/>
      <c r="S47" s="1960" t="str">
        <f>$I47</f>
        <v>....1</v>
      </c>
      <c r="T47" s="287" t="s">
        <v>422</v>
      </c>
      <c r="U47" s="302"/>
      <c r="V47" s="2247"/>
      <c r="W47" s="2248"/>
      <c r="X47" s="2248"/>
      <c r="Y47" s="2248"/>
      <c r="Z47" s="2248"/>
      <c r="AA47" s="2248"/>
      <c r="AB47" s="2248"/>
      <c r="AC47" s="2249"/>
      <c r="AD47" s="2247"/>
      <c r="AE47" s="2248"/>
      <c r="AF47" s="2248"/>
      <c r="AG47" s="2248"/>
      <c r="AH47" s="2248"/>
      <c r="AI47" s="2248"/>
      <c r="AJ47" s="2248"/>
      <c r="AK47" s="2248"/>
      <c r="AL47" s="2249"/>
      <c r="AM47" s="1260" t="s">
        <v>423</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230</v>
      </c>
      <c r="B48" s="1269" t="s">
        <v>231</v>
      </c>
      <c r="C48" s="1269" t="s">
        <v>232</v>
      </c>
      <c r="D48" s="1269" t="s">
        <v>233</v>
      </c>
      <c r="E48" s="2292"/>
      <c r="F48" s="2292"/>
      <c r="G48" s="2292"/>
      <c r="H48" s="2292"/>
      <c r="I48" s="2103"/>
      <c r="J48" s="2129" t="str">
        <f>I47&amp;".1"</f>
        <v>....1.1</v>
      </c>
      <c r="K48" s="1269"/>
      <c r="L48" s="1312" t="s">
        <v>424</v>
      </c>
      <c r="P48" s="2259"/>
      <c r="Q48" s="2259">
        <v>1</v>
      </c>
      <c r="R48" s="359"/>
      <c r="S48" s="1960" t="str">
        <f>$J48</f>
        <v>....1.1</v>
      </c>
      <c r="T48" s="288" t="s">
        <v>425</v>
      </c>
      <c r="U48" s="302"/>
      <c r="V48" s="2247"/>
      <c r="W48" s="2248"/>
      <c r="X48" s="2248"/>
      <c r="Y48" s="2248"/>
      <c r="Z48" s="2248"/>
      <c r="AA48" s="2248"/>
      <c r="AB48" s="2248"/>
      <c r="AC48" s="2249"/>
      <c r="AD48" s="2247"/>
      <c r="AE48" s="2248"/>
      <c r="AF48" s="2248"/>
      <c r="AG48" s="2248"/>
      <c r="AH48" s="2248"/>
      <c r="AI48" s="2248"/>
      <c r="AJ48" s="2248"/>
      <c r="AK48" s="2248"/>
      <c r="AL48" s="2249"/>
      <c r="AM48" s="1260" t="s">
        <v>426</v>
      </c>
      <c r="AO48" s="1626"/>
      <c r="AP48" s="1626" t="str">
        <f>IF(T48="","",T48)</f>
        <v>Группа потребителей</v>
      </c>
      <c r="AQ48" s="1626"/>
      <c r="AR48" s="1626"/>
      <c r="AS48" s="1633">
        <v>21</v>
      </c>
    </row>
    <row customHeight="1" ht="22.049999999999997">
      <c r="A49" s="1269" t="s">
        <v>230</v>
      </c>
      <c r="B49" s="1269" t="s">
        <v>231</v>
      </c>
      <c r="C49" s="1269" t="s">
        <v>232</v>
      </c>
      <c r="D49" s="1269" t="s">
        <v>233</v>
      </c>
      <c r="E49" s="2292"/>
      <c r="F49" s="2292"/>
      <c r="G49" s="2292"/>
      <c r="H49" s="2292"/>
      <c r="I49" s="2103"/>
      <c r="J49" s="2103"/>
      <c r="K49" s="2129" t="str">
        <f>J48&amp;".1"</f>
        <v>....1.1.1</v>
      </c>
      <c r="L49" s="1312" t="s">
        <v>427</v>
      </c>
      <c r="P49" s="2259"/>
      <c r="Q49" s="2259"/>
      <c r="R49" s="359">
        <v>1</v>
      </c>
      <c r="S49" s="1960" t="str">
        <f>$K49</f>
        <v>....1.1.1</v>
      </c>
      <c r="T49" s="1349"/>
      <c r="U49" s="302"/>
      <c r="V49" s="753"/>
      <c r="W49" s="327"/>
      <c r="X49" s="753"/>
      <c r="Y49" s="1259"/>
      <c r="Z49" s="2267"/>
      <c r="AA49" s="2109" t="s">
        <v>68</v>
      </c>
      <c r="AB49" s="2267"/>
      <c r="AC49" s="2109" t="s">
        <v>68</v>
      </c>
      <c r="AD49" s="753"/>
      <c r="AE49" s="327"/>
      <c r="AF49" s="753"/>
      <c r="AG49" s="1259"/>
      <c r="AH49" s="2267"/>
      <c r="AI49" s="2109" t="s">
        <v>68</v>
      </c>
      <c r="AJ49" s="2289"/>
      <c r="AK49" s="2109" t="s">
        <v>68</v>
      </c>
      <c r="AL49" s="1350"/>
      <c r="AM49" s="2255" t="s">
        <v>428</v>
      </c>
      <c r="AN49" s="1638">
        <f>STRCHECKDATE(V50:AL50)</f>
      </c>
      <c r="AO49" s="1626"/>
      <c r="AP49" s="1626" t="str">
        <f>IF(T49="","",T49)</f>
        <v/>
      </c>
      <c r="AQ49" s="1626"/>
      <c r="AR49" s="1626"/>
      <c r="AS49" s="1633">
        <v>21</v>
      </c>
    </row>
    <row customHeight="1" ht="1.05">
      <c r="A50" s="1269" t="s">
        <v>230</v>
      </c>
      <c r="B50" s="1269" t="s">
        <v>231</v>
      </c>
      <c r="C50" s="1269" t="s">
        <v>232</v>
      </c>
      <c r="D50" s="1269" t="s">
        <v>233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230</v>
      </c>
      <c r="B51" s="1269" t="s">
        <v>231</v>
      </c>
      <c r="C51" s="1269" t="s">
        <v>232</v>
      </c>
      <c r="D51" s="1269" t="s">
        <v>233</v>
      </c>
      <c r="E51" s="2292"/>
      <c r="F51" s="2292"/>
      <c r="G51" s="2292"/>
      <c r="H51" s="2292"/>
      <c r="I51" s="2103"/>
      <c r="J51" s="2129"/>
      <c r="K51" s="1269"/>
      <c r="L51" s="1312"/>
      <c r="P51" s="2259"/>
      <c r="Q51" s="2259"/>
      <c r="R51" s="358"/>
      <c r="S51" s="1280"/>
      <c r="T51" s="290" t="s">
        <v>429</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230</v>
      </c>
      <c r="B52" s="1269" t="s">
        <v>231</v>
      </c>
      <c r="C52" s="1269" t="s">
        <v>232</v>
      </c>
      <c r="D52" s="1269" t="s">
        <v>233</v>
      </c>
      <c r="E52" s="2292"/>
      <c r="F52" s="2292"/>
      <c r="G52" s="2292"/>
      <c r="H52" s="2292"/>
      <c r="I52" s="2129"/>
      <c r="J52" s="1269"/>
      <c r="K52" s="1269"/>
      <c r="L52" s="1312"/>
      <c r="P52" s="2259"/>
      <c r="Q52" s="1956"/>
      <c r="R52" s="358"/>
      <c r="S52" s="1280"/>
      <c r="T52" s="289" t="s">
        <v>430</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230</v>
      </c>
      <c r="B53" s="1269" t="s">
        <v>231</v>
      </c>
      <c r="C53" s="1269" t="s">
        <v>232</v>
      </c>
      <c r="D53" s="1269" t="s">
        <v>233</v>
      </c>
      <c r="E53" s="2292"/>
      <c r="F53" s="2292"/>
      <c r="G53" s="2292"/>
      <c r="H53" s="2291"/>
      <c r="I53" s="1269"/>
      <c r="J53" s="1269"/>
      <c r="K53" s="1269"/>
      <c r="L53" s="1312"/>
      <c r="M53" s="1612"/>
      <c r="N53" s="1612"/>
      <c r="O53" s="1637"/>
      <c r="P53" s="362"/>
      <c r="Q53" s="377"/>
      <c r="R53" s="357"/>
      <c r="S53" s="1280"/>
      <c r="T53" s="367" t="s">
        <v>431</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230</v>
      </c>
      <c r="B54" s="1269" t="s">
        <v>231</v>
      </c>
      <c r="C54" s="1269" t="s">
        <v>232</v>
      </c>
      <c r="D54" s="1976"/>
      <c r="E54" s="2292"/>
      <c r="F54" s="2292"/>
      <c r="G54" s="2291"/>
      <c r="H54" s="1976"/>
      <c r="I54" s="1976"/>
      <c r="J54" s="1976"/>
      <c r="K54" s="1976"/>
      <c r="L54" s="1382"/>
      <c r="M54" s="1612"/>
      <c r="N54" s="1612"/>
      <c r="O54" s="163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230</v>
      </c>
      <c r="B55" s="1269" t="s">
        <v>231</v>
      </c>
      <c r="C55" s="1976"/>
      <c r="D55" s="1976"/>
      <c r="E55" s="2292"/>
      <c r="F55" s="2291"/>
      <c r="G55" s="1976"/>
      <c r="H55" s="1976"/>
      <c r="I55" s="1976"/>
      <c r="J55" s="1976"/>
      <c r="K55" s="1976"/>
      <c r="L55" s="1382"/>
      <c r="M55" s="1977"/>
      <c r="N55" s="1977"/>
      <c r="O55" s="1637"/>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230</v>
      </c>
      <c r="B56" s="1269"/>
      <c r="C56" s="1269"/>
      <c r="D56" s="1269"/>
      <c r="E56" s="2291"/>
      <c r="F56" s="1269"/>
      <c r="G56" s="1269"/>
      <c r="H56" s="1269"/>
      <c r="I56" s="1269"/>
      <c r="J56" s="1269"/>
      <c r="K56" s="1269"/>
      <c r="L56" s="1312"/>
      <c r="M56" s="1977"/>
      <c r="N56" s="1977"/>
      <c r="O56" s="1637"/>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185</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84</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EB638-1298-BEEE-B2A8-4C423350C3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126</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414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415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416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417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420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421</v>
      </c>
      <c r="M6" s="539"/>
      <c r="P6" s="2259">
        <v>1</v>
      </c>
      <c r="Q6" s="1333"/>
      <c r="R6" s="358"/>
      <c r="S6" s="1338">
        <f>$I6</f>
      </c>
      <c r="T6" s="287" t="s">
        <v>422</v>
      </c>
      <c r="U6" s="302"/>
      <c r="V6" s="2247"/>
      <c r="W6" s="2248"/>
      <c r="X6" s="2248"/>
      <c r="Y6" s="2248"/>
      <c r="Z6" s="2248"/>
      <c r="AA6" s="2248"/>
      <c r="AB6" s="2248"/>
      <c r="AC6" s="2249"/>
      <c r="AD6" s="2247"/>
      <c r="AE6" s="2248"/>
      <c r="AF6" s="2248"/>
      <c r="AG6" s="2248"/>
      <c r="AH6" s="2248"/>
      <c r="AI6" s="2248"/>
      <c r="AJ6" s="2248"/>
      <c r="AK6" s="2248"/>
      <c r="AL6" s="2249"/>
      <c r="AM6" s="1260" t="s">
        <v>423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424</v>
      </c>
      <c r="M7" s="539"/>
      <c r="N7" s="1368"/>
      <c r="P7" s="2259"/>
      <c r="Q7" s="2259">
        <v>1</v>
      </c>
      <c r="R7" s="359"/>
      <c r="S7" s="1338">
        <f>$J7</f>
      </c>
      <c r="T7" s="288" t="s">
        <v>425</v>
      </c>
      <c r="U7" s="302"/>
      <c r="V7" s="2247"/>
      <c r="W7" s="2248"/>
      <c r="X7" s="2248"/>
      <c r="Y7" s="2248"/>
      <c r="Z7" s="2248"/>
      <c r="AA7" s="2248"/>
      <c r="AB7" s="2248"/>
      <c r="AC7" s="2249"/>
      <c r="AD7" s="2247"/>
      <c r="AE7" s="2248"/>
      <c r="AF7" s="2248"/>
      <c r="AG7" s="2248"/>
      <c r="AH7" s="2248"/>
      <c r="AI7" s="2248"/>
      <c r="AJ7" s="2248"/>
      <c r="AK7" s="2248"/>
      <c r="AL7" s="2249"/>
      <c r="AM7" s="1260" t="s">
        <v>426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427</v>
      </c>
      <c r="M8" s="539"/>
      <c r="N8" s="1368"/>
      <c r="O8" s="1368"/>
      <c r="P8" s="2259"/>
      <c r="Q8" s="2259"/>
      <c r="R8" s="359">
        <v>1</v>
      </c>
      <c r="S8" s="1338">
        <f>$K8</f>
      </c>
      <c r="T8" s="1349"/>
      <c r="U8" s="302"/>
      <c r="V8" s="327"/>
      <c r="W8" s="753"/>
      <c r="X8" s="327"/>
      <c r="Y8" s="386"/>
      <c r="Z8" s="2267"/>
      <c r="AA8" s="2109" t="s">
        <v>68</v>
      </c>
      <c r="AB8" s="2267"/>
      <c r="AC8" s="2109" t="s">
        <v>68</v>
      </c>
      <c r="AD8" s="327"/>
      <c r="AE8" s="753"/>
      <c r="AF8" s="327"/>
      <c r="AG8" s="386"/>
      <c r="AH8" s="2267"/>
      <c r="AI8" s="2109" t="s">
        <v>68</v>
      </c>
      <c r="AJ8" s="2267"/>
      <c r="AK8" s="2109" t="s">
        <v>68</v>
      </c>
      <c r="AL8" s="327"/>
      <c r="AM8" s="2255" t="s">
        <v>428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430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431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68</v>
      </c>
      <c r="AJ17" s="2269"/>
      <c r="AK17" s="2270" t="s">
        <v>68</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432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433</v>
      </c>
      <c r="P22" s="1364"/>
      <c r="Q22" s="1373"/>
      <c r="R22" s="1373"/>
      <c r="S22" s="731"/>
      <c r="T22" s="1162" t="s">
        <v>434</v>
      </c>
      <c r="AA22" s="188" t="s">
        <v>435</v>
      </c>
      <c r="AC22" s="188" t="s">
        <v>436</v>
      </c>
      <c r="AD22" s="1162" t="s">
        <v>434</v>
      </c>
      <c r="AI22" s="188" t="s">
        <v>437</v>
      </c>
      <c r="AK22" s="188" t="s">
        <v>436</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438</v>
      </c>
      <c r="T30" s="2252"/>
      <c r="U30" s="1374"/>
      <c r="V30" s="2266" t="str">
        <f>IF(TITLE_DATE_PR_CHANGE="",IF(TITLE_DATE_PR="","",TITLE_DATE_PR),TITLE_DATE_PR_CHANGE)</f>
        <v>46006.71503472222</v>
      </c>
      <c r="W30" s="2266"/>
      <c r="X30" s="2266"/>
      <c r="Y30" s="2266"/>
      <c r="Z30" s="2266"/>
      <c r="AA30" s="2266"/>
      <c r="AB30" s="2266"/>
      <c r="AC30" s="328"/>
      <c r="AD30" s="2266" t="str">
        <f>IF(TITLE_DATE_PR_CHANGE="",IF(TITLE_DATE_PR="","",TITLE_DATE_PR),TITLE_DATE_PR_CHANGE)</f>
        <v>46006.71503472222</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439</v>
      </c>
      <c r="T31" s="2252"/>
      <c r="U31" s="1374"/>
      <c r="V31" s="2253" t="str">
        <f>IF(TITLE_NUMBER_PR_CHANGE="",IF(TITLE_NUMBER_PR="","",TITLE_NUMBER_PR),TITLE_NUMBER_PR_CHANGE)</f>
        <v>237-ви</v>
      </c>
      <c r="W31" s="2253"/>
      <c r="X31" s="2253"/>
      <c r="Y31" s="2253"/>
      <c r="Z31" s="2253"/>
      <c r="AA31" s="2253"/>
      <c r="AB31" s="2253"/>
      <c r="AC31" s="328"/>
      <c r="AD31" s="2253" t="str">
        <f>IF(TITLE_NUMBER_PR_CHANGE="",IF(TITLE_NUMBER_PR="","",TITLE_NUMBER_PR),TITLE_NUMBER_PR_CHANGE)</f>
        <v>237-ви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440</v>
      </c>
      <c r="T34" s="2252"/>
      <c r="U34" s="1374"/>
      <c r="V34" s="2266" t="str">
        <f>IF(TITLE_DATE_PR_CHANGE="",IF(TITLE_DATE_PR="","",TITLE_DATE_PR),TITLE_DATE_PR_CHANGE)</f>
        <v>46006.71503472222</v>
      </c>
      <c r="W34" s="2266"/>
      <c r="X34" s="2266"/>
      <c r="Y34" s="2266"/>
      <c r="Z34" s="2266"/>
      <c r="AA34" s="2266"/>
      <c r="AB34" s="2266"/>
      <c r="AC34" s="328"/>
      <c r="AD34" s="2266" t="str">
        <f>IF(TITLE_DATE_PR_CHANGE="",IF(TITLE_DATE_PR="","",TITLE_DATE_PR),TITLE_DATE_PR_CHANGE)</f>
        <v>46006.71503472222</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441</v>
      </c>
      <c r="T35" s="2252"/>
      <c r="U35" s="1374"/>
      <c r="V35" s="2253" t="str">
        <f>IF(TITLE_NUMBER_PR_CHANGE="",IF(TITLE_NUMBER_PR="","",TITLE_NUMBER_PR),TITLE_NUMBER_PR_CHANGE)</f>
        <v>237-ви</v>
      </c>
      <c r="W35" s="2253"/>
      <c r="X35" s="2253"/>
      <c r="Y35" s="2253"/>
      <c r="Z35" s="2253"/>
      <c r="AA35" s="2253"/>
      <c r="AB35" s="2253"/>
      <c r="AC35" s="328"/>
      <c r="AD35" s="2253" t="str">
        <f>IF(TITLE_NUMBER_PR_CHANGE="",IF(TITLE_NUMBER_PR="","",TITLE_NUMBER_PR),TITLE_NUMBER_PR_CHANGE)</f>
        <v>237-ви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442</v>
      </c>
      <c r="AD36" s="328"/>
      <c r="AE36" s="328"/>
      <c r="AF36" s="328"/>
      <c r="AG36" s="328"/>
      <c r="AH36" s="328"/>
      <c r="AI36" s="328"/>
      <c r="AJ36" s="328"/>
      <c r="AK36" s="280" t="s">
        <v>442</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319</v>
      </c>
      <c r="AS38" s="1157">
        <v>14</v>
      </c>
    </row>
    <row customHeight="1" ht="14.699999999999998">
      <c r="Q39" s="378"/>
      <c r="R39" s="378"/>
      <c r="S39" s="2275" t="s">
        <v>90</v>
      </c>
      <c r="T39" s="2211" t="s">
        <v>443</v>
      </c>
      <c r="U39" s="303"/>
      <c r="V39" s="2276" t="s">
        <v>444</v>
      </c>
      <c r="W39" s="2277"/>
      <c r="X39" s="2293"/>
      <c r="Y39" s="2293"/>
      <c r="Z39" s="2277"/>
      <c r="AA39" s="2277"/>
      <c r="AB39" s="2278"/>
      <c r="AC39" s="2279" t="s">
        <v>445</v>
      </c>
      <c r="AD39" s="2276" t="s">
        <v>444</v>
      </c>
      <c r="AE39" s="2277"/>
      <c r="AF39" s="2293"/>
      <c r="AG39" s="2293"/>
      <c r="AH39" s="2277"/>
      <c r="AI39" s="2277"/>
      <c r="AJ39" s="2278"/>
      <c r="AK39" s="2279" t="s">
        <v>446</v>
      </c>
      <c r="AL39" s="2282" t="s">
        <v>447</v>
      </c>
      <c r="AM39" s="2129"/>
      <c r="AS39" s="1157">
        <v>14</v>
      </c>
    </row>
    <row customHeight="1" ht="24">
      <c r="Q40" s="378"/>
      <c r="R40" s="378"/>
      <c r="S40" s="2275"/>
      <c r="T40" s="2211"/>
      <c r="U40" s="1033"/>
      <c r="V40" s="2294" t="s">
        <v>448</v>
      </c>
      <c r="W40" s="2296" t="s">
        <v>449</v>
      </c>
      <c r="X40" s="1378" t="s">
        <v>450</v>
      </c>
      <c r="Y40" s="1378"/>
      <c r="Z40" s="2271" t="s">
        <v>451</v>
      </c>
      <c r="AA40" s="2271"/>
      <c r="AB40" s="2265"/>
      <c r="AC40" s="2280"/>
      <c r="AD40" s="2294" t="s">
        <v>448</v>
      </c>
      <c r="AE40" s="2296" t="s">
        <v>449</v>
      </c>
      <c r="AF40" s="1378" t="s">
        <v>450</v>
      </c>
      <c r="AG40" s="1378"/>
      <c r="AH40" s="2271" t="s">
        <v>451</v>
      </c>
      <c r="AI40" s="2271"/>
      <c r="AJ40" s="2265"/>
      <c r="AK40" s="2280"/>
      <c r="AL40" s="2283"/>
      <c r="AM40" s="2129"/>
      <c r="AS40" s="1157">
        <v>23</v>
      </c>
    </row>
    <row s="1268" customFormat="1" customHeight="1" ht="24">
      <c r="A41" s="1372"/>
      <c r="B41" s="1372" t="s">
        <v>138</v>
      </c>
      <c r="C41" s="1372" t="s">
        <v>139</v>
      </c>
      <c r="D41" s="1372" t="s">
        <v>140</v>
      </c>
      <c r="E41" s="1366" t="s">
        <v>452</v>
      </c>
      <c r="F41" s="1366" t="s">
        <v>453</v>
      </c>
      <c r="G41" s="1366" t="s">
        <v>454</v>
      </c>
      <c r="H41" s="1366" t="s">
        <v>455</v>
      </c>
      <c r="I41" s="1366" t="s">
        <v>456</v>
      </c>
      <c r="J41" s="1366" t="s">
        <v>457</v>
      </c>
      <c r="K41" s="1366" t="s">
        <v>458</v>
      </c>
      <c r="L41" s="1366" t="s">
        <v>433</v>
      </c>
      <c r="M41" s="1364"/>
      <c r="N41" s="1364"/>
      <c r="O41" s="1364"/>
      <c r="P41" s="1330"/>
      <c r="Q41" s="378"/>
      <c r="R41" s="378"/>
      <c r="S41" s="2275"/>
      <c r="T41" s="2211"/>
      <c r="U41" s="304"/>
      <c r="V41" s="2295"/>
      <c r="W41" s="2297"/>
      <c r="X41" s="1375" t="s">
        <v>459</v>
      </c>
      <c r="Y41" s="1375" t="s">
        <v>460</v>
      </c>
      <c r="Z41" s="1336" t="s">
        <v>461</v>
      </c>
      <c r="AA41" s="2272" t="s">
        <v>462</v>
      </c>
      <c r="AB41" s="2273"/>
      <c r="AC41" s="2281"/>
      <c r="AD41" s="2295"/>
      <c r="AE41" s="2297"/>
      <c r="AF41" s="1375" t="s">
        <v>459</v>
      </c>
      <c r="AG41" s="1375" t="s">
        <v>460</v>
      </c>
      <c r="AH41" s="1336" t="s">
        <v>461</v>
      </c>
      <c r="AI41" s="2272" t="s">
        <v>462</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112</v>
      </c>
      <c r="T42" s="1257" t="s">
        <v>113</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212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126</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212</v>
      </c>
      <c r="B44" s="1365" t="s">
        <v>213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415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416</v>
      </c>
      <c r="AO44" s="502"/>
      <c r="AP44" s="502" t="str">
        <f>IF(T44="","",T44)</f>
        <v>Территория действия тарифа</v>
      </c>
      <c r="AQ44" s="502"/>
      <c r="AR44" s="502"/>
      <c r="AS44" s="1157">
        <v>21</v>
      </c>
    </row>
    <row customHeight="1" ht="24">
      <c r="A45" s="1365" t="s">
        <v>212</v>
      </c>
      <c r="B45" s="1365" t="s">
        <v>213</v>
      </c>
      <c r="C45" s="1365" t="s">
        <v>214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417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418</v>
      </c>
      <c r="AO45" s="502"/>
      <c r="AP45" s="502" t="str">
        <f>IF(T45="","",T45)</f>
        <v>Наименование системы теплоснабжения </v>
      </c>
      <c r="AQ45" s="502"/>
      <c r="AR45" s="502"/>
      <c r="AS45" s="1157">
        <v>23</v>
      </c>
    </row>
    <row customHeight="1" ht="22.049999999999997">
      <c r="A46" s="1365" t="s">
        <v>212</v>
      </c>
      <c r="B46" s="1365" t="s">
        <v>213</v>
      </c>
      <c r="C46" s="1365" t="s">
        <v>214</v>
      </c>
      <c r="D46" s="1365" t="s">
        <v>215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420</v>
      </c>
      <c r="AO46" s="502"/>
      <c r="AP46" s="502" t="str">
        <f>IF(T46="","",T46)</f>
        <v>Источник тепловой энергии  </v>
      </c>
      <c r="AQ46" s="502"/>
      <c r="AR46" s="502"/>
      <c r="AS46" s="1157">
        <v>21</v>
      </c>
    </row>
    <row customHeight="1" ht="49.5">
      <c r="A47" s="1365" t="s">
        <v>212</v>
      </c>
      <c r="B47" s="1365" t="s">
        <v>213</v>
      </c>
      <c r="C47" s="1365" t="s">
        <v>214</v>
      </c>
      <c r="D47" s="1365" t="s">
        <v>215</v>
      </c>
      <c r="E47" s="2261"/>
      <c r="F47" s="2261"/>
      <c r="G47" s="2261"/>
      <c r="H47" s="2261"/>
      <c r="I47" s="2258" t="str">
        <f>S46&amp;".1"</f>
        <v>....1</v>
      </c>
      <c r="J47" s="1365"/>
      <c r="K47" s="1365"/>
      <c r="L47" s="1366" t="s">
        <v>421</v>
      </c>
      <c r="P47" s="2259">
        <v>1</v>
      </c>
      <c r="Q47" s="1333"/>
      <c r="R47" s="358"/>
      <c r="S47" s="1338" t="str">
        <f>$I47</f>
        <v>....1</v>
      </c>
      <c r="T47" s="287" t="s">
        <v>422</v>
      </c>
      <c r="U47" s="302"/>
      <c r="V47" s="2247"/>
      <c r="W47" s="2248"/>
      <c r="X47" s="2248"/>
      <c r="Y47" s="2248"/>
      <c r="Z47" s="2248"/>
      <c r="AA47" s="2248"/>
      <c r="AB47" s="2248"/>
      <c r="AC47" s="2249"/>
      <c r="AD47" s="2247"/>
      <c r="AE47" s="2248"/>
      <c r="AF47" s="2248"/>
      <c r="AG47" s="2248"/>
      <c r="AH47" s="2248"/>
      <c r="AI47" s="2248"/>
      <c r="AJ47" s="2248"/>
      <c r="AK47" s="2248"/>
      <c r="AL47" s="2249"/>
      <c r="AM47" s="1260" t="s">
        <v>423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212</v>
      </c>
      <c r="B48" s="1365" t="s">
        <v>213</v>
      </c>
      <c r="C48" s="1365" t="s">
        <v>214</v>
      </c>
      <c r="D48" s="1365" t="s">
        <v>215</v>
      </c>
      <c r="E48" s="2261"/>
      <c r="F48" s="2261"/>
      <c r="G48" s="2261"/>
      <c r="H48" s="2261"/>
      <c r="I48" s="2288"/>
      <c r="J48" s="2258" t="str">
        <f>I47&amp;".1"</f>
        <v>....1.1</v>
      </c>
      <c r="K48" s="1365"/>
      <c r="L48" s="1366" t="s">
        <v>424</v>
      </c>
      <c r="P48" s="2259"/>
      <c r="Q48" s="2259">
        <v>1</v>
      </c>
      <c r="R48" s="359"/>
      <c r="S48" s="1338" t="str">
        <f>$J48</f>
        <v>....1.1</v>
      </c>
      <c r="T48" s="288" t="s">
        <v>425</v>
      </c>
      <c r="U48" s="302"/>
      <c r="V48" s="2247"/>
      <c r="W48" s="2248"/>
      <c r="X48" s="2248"/>
      <c r="Y48" s="2248"/>
      <c r="Z48" s="2248"/>
      <c r="AA48" s="2248"/>
      <c r="AB48" s="2248"/>
      <c r="AC48" s="2249"/>
      <c r="AD48" s="2247"/>
      <c r="AE48" s="2248"/>
      <c r="AF48" s="2248"/>
      <c r="AG48" s="2248"/>
      <c r="AH48" s="2248"/>
      <c r="AI48" s="2248"/>
      <c r="AJ48" s="2248"/>
      <c r="AK48" s="2248"/>
      <c r="AL48" s="2249"/>
      <c r="AM48" s="1260" t="s">
        <v>426</v>
      </c>
      <c r="AO48" s="502"/>
      <c r="AP48" s="502" t="str">
        <f>IF(T48="","",T48)</f>
        <v>Группа потребителей</v>
      </c>
      <c r="AQ48" s="502"/>
      <c r="AR48" s="502"/>
      <c r="AS48" s="1157">
        <v>21</v>
      </c>
    </row>
    <row customHeight="1" ht="22.049999999999997">
      <c r="A49" s="1365" t="s">
        <v>212</v>
      </c>
      <c r="B49" s="1365" t="s">
        <v>213</v>
      </c>
      <c r="C49" s="1365" t="s">
        <v>214</v>
      </c>
      <c r="D49" s="1365" t="s">
        <v>215</v>
      </c>
      <c r="E49" s="2261"/>
      <c r="F49" s="2261"/>
      <c r="G49" s="2261"/>
      <c r="H49" s="2261"/>
      <c r="I49" s="2288"/>
      <c r="J49" s="2288"/>
      <c r="K49" s="2258" t="str">
        <f>J48&amp;".1"</f>
        <v>....1.1.1</v>
      </c>
      <c r="L49" s="1366" t="s">
        <v>427</v>
      </c>
      <c r="P49" s="2259"/>
      <c r="Q49" s="2259"/>
      <c r="R49" s="359">
        <v>1</v>
      </c>
      <c r="S49" s="1338" t="str">
        <f>$K49</f>
        <v>....1.1.1</v>
      </c>
      <c r="T49" s="1349"/>
      <c r="U49" s="302"/>
      <c r="V49" s="327"/>
      <c r="W49" s="753"/>
      <c r="X49" s="327"/>
      <c r="Y49" s="386"/>
      <c r="Z49" s="2267"/>
      <c r="AA49" s="2109" t="s">
        <v>68</v>
      </c>
      <c r="AB49" s="2267"/>
      <c r="AC49" s="2109" t="s">
        <v>68</v>
      </c>
      <c r="AD49" s="327"/>
      <c r="AE49" s="753"/>
      <c r="AF49" s="327"/>
      <c r="AG49" s="386"/>
      <c r="AH49" s="2267"/>
      <c r="AI49" s="2109" t="s">
        <v>68</v>
      </c>
      <c r="AJ49" s="2289"/>
      <c r="AK49" s="2109" t="s">
        <v>68</v>
      </c>
      <c r="AL49" s="1350"/>
      <c r="AM49" s="2255" t="s">
        <v>428</v>
      </c>
      <c r="AN49" s="513">
        <f>STRCHECKDATE(V50:AL50)</f>
      </c>
      <c r="AO49" s="502"/>
      <c r="AP49" s="502" t="str">
        <f>IF(T49="","",T49)</f>
        <v/>
      </c>
      <c r="AQ49" s="502"/>
      <c r="AR49" s="502"/>
      <c r="AS49" s="1157">
        <v>21</v>
      </c>
    </row>
    <row customHeight="1" ht="1.05">
      <c r="A50" s="1365" t="s">
        <v>212</v>
      </c>
      <c r="B50" s="1365" t="s">
        <v>213</v>
      </c>
      <c r="C50" s="1365" t="s">
        <v>214</v>
      </c>
      <c r="D50" s="1365" t="s">
        <v>215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212</v>
      </c>
      <c r="B51" s="1365" t="s">
        <v>213</v>
      </c>
      <c r="C51" s="1365" t="s">
        <v>214</v>
      </c>
      <c r="D51" s="1365" t="s">
        <v>215</v>
      </c>
      <c r="E51" s="2261"/>
      <c r="F51" s="2261"/>
      <c r="G51" s="2261"/>
      <c r="H51" s="2261"/>
      <c r="I51" s="2288"/>
      <c r="J51" s="2258"/>
      <c r="K51" s="1365"/>
      <c r="L51" s="1366"/>
      <c r="P51" s="2259"/>
      <c r="Q51" s="2259"/>
      <c r="R51" s="358"/>
      <c r="S51" s="1280"/>
      <c r="T51" s="290" t="s">
        <v>429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212</v>
      </c>
      <c r="B52" s="1365" t="s">
        <v>213</v>
      </c>
      <c r="C52" s="1365" t="s">
        <v>214</v>
      </c>
      <c r="D52" s="1365" t="s">
        <v>215</v>
      </c>
      <c r="E52" s="2261"/>
      <c r="F52" s="2261"/>
      <c r="G52" s="2261"/>
      <c r="H52" s="2261"/>
      <c r="I52" s="2258"/>
      <c r="J52" s="1365"/>
      <c r="K52" s="1365"/>
      <c r="L52" s="1366"/>
      <c r="P52" s="2259"/>
      <c r="Q52" s="1333"/>
      <c r="R52" s="358"/>
      <c r="S52" s="1280"/>
      <c r="T52" s="289" t="s">
        <v>430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212</v>
      </c>
      <c r="B53" s="1365" t="s">
        <v>213</v>
      </c>
      <c r="C53" s="1365" t="s">
        <v>214</v>
      </c>
      <c r="D53" s="1365" t="s">
        <v>215</v>
      </c>
      <c r="E53" s="2261"/>
      <c r="F53" s="2261"/>
      <c r="G53" s="2261"/>
      <c r="H53" s="2260"/>
      <c r="I53" s="1365"/>
      <c r="J53" s="1365"/>
      <c r="K53" s="1365"/>
      <c r="L53" s="1366"/>
      <c r="M53" s="1367"/>
      <c r="N53" s="1367"/>
      <c r="O53" s="539"/>
      <c r="P53" s="362"/>
      <c r="Q53" s="377"/>
      <c r="R53" s="357"/>
      <c r="S53" s="1280"/>
      <c r="T53" s="367" t="s">
        <v>431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212</v>
      </c>
      <c r="B54" s="1345" t="s">
        <v>213</v>
      </c>
      <c r="C54" s="1345" t="s">
        <v>214</v>
      </c>
      <c r="D54" s="1316"/>
      <c r="E54" s="2261"/>
      <c r="F54" s="2261"/>
      <c r="G54" s="2260"/>
      <c r="H54" s="1316"/>
      <c r="I54" s="1316"/>
      <c r="J54" s="1316"/>
      <c r="K54" s="1316"/>
      <c r="L54" s="1341"/>
      <c r="M54" s="1317"/>
      <c r="N54" s="131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212</v>
      </c>
      <c r="B55" s="1345" t="s">
        <v>213</v>
      </c>
      <c r="C55" s="1316"/>
      <c r="D55" s="1316"/>
      <c r="E55" s="2261"/>
      <c r="F55" s="2260"/>
      <c r="G55" s="1316"/>
      <c r="H55" s="1316"/>
      <c r="I55" s="1316"/>
      <c r="J55" s="1316"/>
      <c r="K55" s="1316"/>
      <c r="L55" s="1341"/>
      <c r="M55" s="1323"/>
      <c r="N55" s="132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212</v>
      </c>
      <c r="B56" s="1345"/>
      <c r="C56" s="1345"/>
      <c r="D56" s="1345"/>
      <c r="E56" s="2260"/>
      <c r="F56" s="1345"/>
      <c r="G56" s="1345"/>
      <c r="H56" s="1345"/>
      <c r="I56" s="1345"/>
      <c r="J56" s="1345"/>
      <c r="K56" s="1345"/>
      <c r="L56" s="1348"/>
      <c r="M56" s="1323"/>
      <c r="N56" s="1323"/>
      <c r="O56" s="520"/>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185</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84</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0E8D27-ACC8-1398-8678-0D5B98E3D4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126</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414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415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416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417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420</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421</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424</v>
      </c>
      <c r="M7" s="539"/>
      <c r="N7" s="1368"/>
      <c r="P7" s="2259"/>
      <c r="Q7" s="2259">
        <v>1</v>
      </c>
      <c r="R7" s="359"/>
      <c r="S7" s="1338">
        <f>$J7</f>
      </c>
      <c r="T7" s="288" t="s">
        <v>425</v>
      </c>
      <c r="U7" s="302"/>
      <c r="V7" s="2247"/>
      <c r="W7" s="2248"/>
      <c r="X7" s="2248"/>
      <c r="Y7" s="2248"/>
      <c r="Z7" s="2248"/>
      <c r="AA7" s="2248"/>
      <c r="AB7" s="2248"/>
      <c r="AC7" s="2249"/>
      <c r="AD7" s="2247"/>
      <c r="AE7" s="2248"/>
      <c r="AF7" s="2248"/>
      <c r="AG7" s="2248"/>
      <c r="AH7" s="2248"/>
      <c r="AI7" s="2248"/>
      <c r="AJ7" s="2248"/>
      <c r="AK7" s="2248"/>
      <c r="AL7" s="2249"/>
      <c r="AM7" s="1260" t="s">
        <v>426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427</v>
      </c>
      <c r="M8" s="539"/>
      <c r="N8" s="1368"/>
      <c r="O8" s="1368"/>
      <c r="P8" s="2259"/>
      <c r="Q8" s="2259"/>
      <c r="R8" s="359">
        <v>1</v>
      </c>
      <c r="S8" s="1338">
        <f>$K8</f>
      </c>
      <c r="T8" s="1349"/>
      <c r="U8" s="302"/>
      <c r="V8" s="753"/>
      <c r="W8" s="327"/>
      <c r="X8" s="753"/>
      <c r="Y8" s="1259"/>
      <c r="Z8" s="2267"/>
      <c r="AA8" s="2109" t="s">
        <v>68</v>
      </c>
      <c r="AB8" s="2267"/>
      <c r="AC8" s="2109" t="s">
        <v>68</v>
      </c>
      <c r="AD8" s="753"/>
      <c r="AE8" s="327"/>
      <c r="AF8" s="753"/>
      <c r="AG8" s="1259"/>
      <c r="AH8" s="2267"/>
      <c r="AI8" s="2109" t="s">
        <v>68</v>
      </c>
      <c r="AJ8" s="2267"/>
      <c r="AK8" s="2109" t="s">
        <v>68</v>
      </c>
      <c r="AL8" s="327"/>
      <c r="AM8" s="2255" t="s">
        <v>428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429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430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68</v>
      </c>
      <c r="AJ17" s="2269"/>
      <c r="AK17" s="2270" t="s">
        <v>68</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432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433</v>
      </c>
      <c r="P22" s="1364"/>
      <c r="Q22" s="1373"/>
      <c r="R22" s="1373"/>
      <c r="S22" s="731"/>
      <c r="T22" s="1162" t="s">
        <v>434</v>
      </c>
      <c r="AA22" s="188" t="s">
        <v>435</v>
      </c>
      <c r="AC22" s="188" t="s">
        <v>436</v>
      </c>
      <c r="AD22" s="1162" t="s">
        <v>434</v>
      </c>
      <c r="AI22" s="188" t="s">
        <v>437</v>
      </c>
      <c r="AK22" s="188" t="s">
        <v>436</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438</v>
      </c>
      <c r="T30" s="2252"/>
      <c r="U30" s="1374"/>
      <c r="V30" s="2266" t="str">
        <f>IF(TITLE_DATE_PR_CHANGE="",IF(TITLE_DATE_PR="","",TITLE_DATE_PR),TITLE_DATE_PR_CHANGE)</f>
        <v>46006.71503472222</v>
      </c>
      <c r="W30" s="2266"/>
      <c r="X30" s="2266"/>
      <c r="Y30" s="2266"/>
      <c r="Z30" s="2266"/>
      <c r="AA30" s="2266"/>
      <c r="AB30" s="2266"/>
      <c r="AC30" s="328"/>
      <c r="AD30" s="2266" t="str">
        <f>IF(TITLE_DATE_PR_CHANGE="",IF(TITLE_DATE_PR="","",TITLE_DATE_PR),TITLE_DATE_PR_CHANGE)</f>
        <v>46006.71503472222</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439</v>
      </c>
      <c r="T31" s="2252"/>
      <c r="U31" s="1374"/>
      <c r="V31" s="2253" t="str">
        <f>IF(TITLE_NUMBER_PR_CHANGE="",IF(TITLE_NUMBER_PR="","",TITLE_NUMBER_PR),TITLE_NUMBER_PR_CHANGE)</f>
        <v>237-ви</v>
      </c>
      <c r="W31" s="2253"/>
      <c r="X31" s="2253"/>
      <c r="Y31" s="2253"/>
      <c r="Z31" s="2253"/>
      <c r="AA31" s="2253"/>
      <c r="AB31" s="2253"/>
      <c r="AC31" s="328"/>
      <c r="AD31" s="2253" t="str">
        <f>IF(TITLE_NUMBER_PR_CHANGE="",IF(TITLE_NUMBER_PR="","",TITLE_NUMBER_PR),TITLE_NUMBER_PR_CHANGE)</f>
        <v>237-ви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440</v>
      </c>
      <c r="T34" s="2252"/>
      <c r="U34" s="1374"/>
      <c r="V34" s="2266" t="str">
        <f>IF(TITLE_DATE_PR_CHANGE="",IF(TITLE_DATE_PR="","",TITLE_DATE_PR),TITLE_DATE_PR_CHANGE)</f>
        <v>46006.71503472222</v>
      </c>
      <c r="W34" s="2266"/>
      <c r="X34" s="2266"/>
      <c r="Y34" s="2266"/>
      <c r="Z34" s="2266"/>
      <c r="AA34" s="2266"/>
      <c r="AB34" s="2266"/>
      <c r="AC34" s="328"/>
      <c r="AD34" s="2266" t="str">
        <f>IF(TITLE_DATE_PR_CHANGE="",IF(TITLE_DATE_PR="","",TITLE_DATE_PR),TITLE_DATE_PR_CHANGE)</f>
        <v>46006.71503472222</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441</v>
      </c>
      <c r="T35" s="2252"/>
      <c r="U35" s="1374"/>
      <c r="V35" s="2253" t="str">
        <f>IF(TITLE_NUMBER_PR_CHANGE="",IF(TITLE_NUMBER_PR="","",TITLE_NUMBER_PR),TITLE_NUMBER_PR_CHANGE)</f>
        <v>237-ви</v>
      </c>
      <c r="W35" s="2253"/>
      <c r="X35" s="2253"/>
      <c r="Y35" s="2253"/>
      <c r="Z35" s="2253"/>
      <c r="AA35" s="2253"/>
      <c r="AB35" s="2253"/>
      <c r="AC35" s="328"/>
      <c r="AD35" s="2253" t="str">
        <f>IF(TITLE_NUMBER_PR_CHANGE="",IF(TITLE_NUMBER_PR="","",TITLE_NUMBER_PR),TITLE_NUMBER_PR_CHANGE)</f>
        <v>237-ви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442</v>
      </c>
      <c r="AD36" s="328"/>
      <c r="AE36" s="328"/>
      <c r="AF36" s="328"/>
      <c r="AG36" s="328"/>
      <c r="AH36" s="328"/>
      <c r="AI36" s="328"/>
      <c r="AJ36" s="328"/>
      <c r="AK36" s="280" t="s">
        <v>442</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319</v>
      </c>
      <c r="AS38" s="1157">
        <v>14</v>
      </c>
    </row>
    <row customHeight="1" ht="14.699999999999998">
      <c r="Q39" s="378"/>
      <c r="R39" s="378"/>
      <c r="S39" s="2275" t="s">
        <v>90</v>
      </c>
      <c r="T39" s="2211" t="s">
        <v>443</v>
      </c>
      <c r="U39" s="303"/>
      <c r="V39" s="2276" t="s">
        <v>444</v>
      </c>
      <c r="W39" s="2277"/>
      <c r="X39" s="2277"/>
      <c r="Y39" s="2277"/>
      <c r="Z39" s="2277"/>
      <c r="AA39" s="2277"/>
      <c r="AB39" s="2278"/>
      <c r="AC39" s="2279" t="s">
        <v>445</v>
      </c>
      <c r="AD39" s="2276" t="s">
        <v>444</v>
      </c>
      <c r="AE39" s="2277"/>
      <c r="AF39" s="2277"/>
      <c r="AG39" s="2277"/>
      <c r="AH39" s="2277"/>
      <c r="AI39" s="2277"/>
      <c r="AJ39" s="2278"/>
      <c r="AK39" s="2279" t="s">
        <v>446</v>
      </c>
      <c r="AL39" s="2282" t="s">
        <v>447</v>
      </c>
      <c r="AM39" s="2129"/>
      <c r="AS39" s="1157">
        <v>14</v>
      </c>
    </row>
    <row customHeight="1" ht="35.699999999999996">
      <c r="Q40" s="378"/>
      <c r="R40" s="378"/>
      <c r="S40" s="2275"/>
      <c r="T40" s="2211"/>
      <c r="U40" s="1033"/>
      <c r="V40" s="2262" t="s">
        <v>448</v>
      </c>
      <c r="W40" s="2285"/>
      <c r="X40" s="2264" t="s">
        <v>450</v>
      </c>
      <c r="Y40" s="2265"/>
      <c r="Z40" s="2264" t="s">
        <v>451</v>
      </c>
      <c r="AA40" s="2271"/>
      <c r="AB40" s="2265"/>
      <c r="AC40" s="2280"/>
      <c r="AD40" s="2262" t="s">
        <v>468</v>
      </c>
      <c r="AE40" s="2285"/>
      <c r="AF40" s="2264" t="s">
        <v>450</v>
      </c>
      <c r="AG40" s="2265"/>
      <c r="AH40" s="2264" t="s">
        <v>451</v>
      </c>
      <c r="AI40" s="2271"/>
      <c r="AJ40" s="2265"/>
      <c r="AK40" s="2280"/>
      <c r="AL40" s="2283"/>
      <c r="AM40" s="2129"/>
      <c r="AS40" s="1157">
        <v>34</v>
      </c>
    </row>
    <row customHeight="1" ht="35.699999999999996">
      <c r="A41" s="1372"/>
      <c r="B41" s="1372" t="s">
        <v>138</v>
      </c>
      <c r="C41" s="1372" t="s">
        <v>139</v>
      </c>
      <c r="D41" s="1372" t="s">
        <v>140</v>
      </c>
      <c r="E41" s="1366" t="s">
        <v>452</v>
      </c>
      <c r="F41" s="1366" t="s">
        <v>453</v>
      </c>
      <c r="G41" s="1366" t="s">
        <v>454</v>
      </c>
      <c r="H41" s="1366" t="s">
        <v>455</v>
      </c>
      <c r="I41" s="1366" t="s">
        <v>456</v>
      </c>
      <c r="J41" s="1366" t="s">
        <v>457</v>
      </c>
      <c r="K41" s="1366" t="s">
        <v>458</v>
      </c>
      <c r="L41" s="1366" t="s">
        <v>433</v>
      </c>
      <c r="Q41" s="378"/>
      <c r="R41" s="378"/>
      <c r="S41" s="2275"/>
      <c r="T41" s="2211"/>
      <c r="U41" s="304"/>
      <c r="V41" s="2263"/>
      <c r="W41" s="2286"/>
      <c r="X41" s="1224" t="s">
        <v>459</v>
      </c>
      <c r="Y41" s="1224" t="s">
        <v>460</v>
      </c>
      <c r="Z41" s="1340" t="s">
        <v>461</v>
      </c>
      <c r="AA41" s="2272" t="s">
        <v>462</v>
      </c>
      <c r="AB41" s="2273"/>
      <c r="AC41" s="2281"/>
      <c r="AD41" s="2263"/>
      <c r="AE41" s="2286"/>
      <c r="AF41" s="1224" t="s">
        <v>459</v>
      </c>
      <c r="AG41" s="1224" t="s">
        <v>460</v>
      </c>
      <c r="AH41" s="1340" t="s">
        <v>461</v>
      </c>
      <c r="AI41" s="2272" t="s">
        <v>462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112</v>
      </c>
      <c r="T42" s="1257" t="s">
        <v>113</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126</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188</v>
      </c>
      <c r="B44" s="1365" t="s">
        <v>189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415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416</v>
      </c>
      <c r="AO44" s="502"/>
      <c r="AP44" s="502" t="str">
        <f>IF(T44="","",T44)</f>
        <v>Территория действия тарифа</v>
      </c>
      <c r="AQ44" s="502"/>
      <c r="AR44" s="502"/>
      <c r="AS44" s="1157">
        <v>21</v>
      </c>
    </row>
    <row customHeight="1" ht="24">
      <c r="A45" s="1365" t="s">
        <v>188</v>
      </c>
      <c r="B45" s="1365" t="s">
        <v>189</v>
      </c>
      <c r="C45" s="1365" t="s">
        <v>190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417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418</v>
      </c>
      <c r="AO45" s="502"/>
      <c r="AP45" s="502" t="str">
        <f>IF(T45="","",T45)</f>
        <v>Наименование системы теплоснабжения </v>
      </c>
      <c r="AQ45" s="502"/>
      <c r="AR45" s="502"/>
      <c r="AS45" s="1157">
        <v>23</v>
      </c>
    </row>
    <row customHeight="1" ht="22.049999999999997">
      <c r="A46" s="1365" t="s">
        <v>188</v>
      </c>
      <c r="B46" s="1365" t="s">
        <v>189</v>
      </c>
      <c r="C46" s="1365" t="s">
        <v>190</v>
      </c>
      <c r="D46" s="1365" t="s">
        <v>191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420</v>
      </c>
      <c r="AO46" s="502"/>
      <c r="AP46" s="502" t="str">
        <f>IF(T46="","",T46)</f>
        <v>Источник тепловой энергии  </v>
      </c>
      <c r="AQ46" s="502"/>
      <c r="AR46" s="502"/>
      <c r="AS46" s="1157">
        <v>21</v>
      </c>
    </row>
    <row s="1644" customFormat="1" customHeight="1" ht="0">
      <c r="A47" s="1345" t="s">
        <v>188</v>
      </c>
      <c r="B47" s="1345" t="s">
        <v>189</v>
      </c>
      <c r="C47" s="1345" t="s">
        <v>190</v>
      </c>
      <c r="D47" s="1345" t="s">
        <v>191</v>
      </c>
      <c r="E47" s="2261"/>
      <c r="F47" s="2261"/>
      <c r="G47" s="2261"/>
      <c r="H47" s="2261"/>
      <c r="I47" s="2258" t="str">
        <f>S46&amp;".1"</f>
        <v>....1</v>
      </c>
      <c r="J47" s="1345"/>
      <c r="K47" s="1345"/>
      <c r="L47" s="1348" t="s">
        <v>421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188</v>
      </c>
      <c r="B48" s="1365" t="s">
        <v>189</v>
      </c>
      <c r="C48" s="1365" t="s">
        <v>190</v>
      </c>
      <c r="D48" s="1365" t="s">
        <v>191</v>
      </c>
      <c r="E48" s="2261"/>
      <c r="F48" s="2261"/>
      <c r="G48" s="2261"/>
      <c r="H48" s="2261"/>
      <c r="I48" s="2288"/>
      <c r="J48" s="2258" t="str">
        <f>S46&amp;".1"</f>
        <v>....1</v>
      </c>
      <c r="K48" s="1365"/>
      <c r="L48" s="1366" t="s">
        <v>424</v>
      </c>
      <c r="P48" s="2259"/>
      <c r="Q48" s="2259">
        <v>1</v>
      </c>
      <c r="R48" s="359"/>
      <c r="S48" s="1338" t="str">
        <f>$J48</f>
        <v>....1</v>
      </c>
      <c r="T48" s="288" t="s">
        <v>425</v>
      </c>
      <c r="U48" s="302"/>
      <c r="V48" s="2247"/>
      <c r="W48" s="2248"/>
      <c r="X48" s="2248"/>
      <c r="Y48" s="2248"/>
      <c r="Z48" s="2248"/>
      <c r="AA48" s="2248"/>
      <c r="AB48" s="2248"/>
      <c r="AC48" s="2249"/>
      <c r="AD48" s="2247"/>
      <c r="AE48" s="2248"/>
      <c r="AF48" s="2248"/>
      <c r="AG48" s="2248"/>
      <c r="AH48" s="2248"/>
      <c r="AI48" s="2248"/>
      <c r="AJ48" s="2248"/>
      <c r="AK48" s="2248"/>
      <c r="AL48" s="2249"/>
      <c r="AM48" s="1260" t="s">
        <v>426</v>
      </c>
      <c r="AO48" s="502"/>
      <c r="AP48" s="502" t="str">
        <f>IF(T48="","",T48)</f>
        <v>Группа потребителей</v>
      </c>
      <c r="AQ48" s="502"/>
      <c r="AR48" s="502"/>
      <c r="AS48" s="1157">
        <v>21</v>
      </c>
    </row>
    <row customHeight="1" ht="22.049999999999997">
      <c r="A49" s="1365" t="s">
        <v>188</v>
      </c>
      <c r="B49" s="1365" t="s">
        <v>189</v>
      </c>
      <c r="C49" s="1365" t="s">
        <v>190</v>
      </c>
      <c r="D49" s="1365" t="s">
        <v>191</v>
      </c>
      <c r="E49" s="2261"/>
      <c r="F49" s="2261"/>
      <c r="G49" s="2261"/>
      <c r="H49" s="2261"/>
      <c r="I49" s="2288"/>
      <c r="J49" s="2288"/>
      <c r="K49" s="2258" t="str">
        <f>J48&amp;".1"</f>
        <v>....1.1</v>
      </c>
      <c r="L49" s="1366" t="s">
        <v>427</v>
      </c>
      <c r="P49" s="2259"/>
      <c r="Q49" s="2259"/>
      <c r="R49" s="359">
        <v>1</v>
      </c>
      <c r="S49" s="1338" t="str">
        <f>$K49</f>
        <v>....1.1</v>
      </c>
      <c r="T49" s="1349"/>
      <c r="U49" s="302"/>
      <c r="V49" s="753"/>
      <c r="W49" s="327"/>
      <c r="X49" s="753"/>
      <c r="Y49" s="1259"/>
      <c r="Z49" s="2267"/>
      <c r="AA49" s="2109" t="s">
        <v>68</v>
      </c>
      <c r="AB49" s="2267"/>
      <c r="AC49" s="2109" t="s">
        <v>68</v>
      </c>
      <c r="AD49" s="753"/>
      <c r="AE49" s="327"/>
      <c r="AF49" s="753"/>
      <c r="AG49" s="1259"/>
      <c r="AH49" s="2267"/>
      <c r="AI49" s="2109" t="s">
        <v>68</v>
      </c>
      <c r="AJ49" s="2289"/>
      <c r="AK49" s="2109" t="s">
        <v>68</v>
      </c>
      <c r="AL49" s="1350"/>
      <c r="AM49" s="2255" t="s">
        <v>469</v>
      </c>
      <c r="AN49" s="513">
        <f>STRCHECKDATE(V50:AL50)</f>
      </c>
      <c r="AO49" s="502"/>
      <c r="AP49" s="502" t="str">
        <f>IF(T49="","",T49)</f>
        <v/>
      </c>
      <c r="AQ49" s="502"/>
      <c r="AR49" s="502"/>
      <c r="AS49" s="1157">
        <v>21</v>
      </c>
    </row>
    <row customHeight="1" ht="1.05">
      <c r="A50" s="1365" t="s">
        <v>188</v>
      </c>
      <c r="B50" s="1365" t="s">
        <v>189</v>
      </c>
      <c r="C50" s="1365" t="s">
        <v>190</v>
      </c>
      <c r="D50" s="1365" t="s">
        <v>191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188</v>
      </c>
      <c r="B51" s="1365" t="s">
        <v>189</v>
      </c>
      <c r="C51" s="1365" t="s">
        <v>190</v>
      </c>
      <c r="D51" s="1365" t="s">
        <v>191</v>
      </c>
      <c r="E51" s="2261"/>
      <c r="F51" s="2261"/>
      <c r="G51" s="2261"/>
      <c r="H51" s="2261"/>
      <c r="I51" s="2288"/>
      <c r="J51" s="2258"/>
      <c r="K51" s="1365"/>
      <c r="L51" s="1366"/>
      <c r="P51" s="2259"/>
      <c r="Q51" s="2259"/>
      <c r="R51" s="358"/>
      <c r="S51" s="1280"/>
      <c r="T51" s="289" t="s">
        <v>429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188</v>
      </c>
      <c r="B52" s="1365" t="s">
        <v>189</v>
      </c>
      <c r="C52" s="1365" t="s">
        <v>190</v>
      </c>
      <c r="D52" s="1365" t="s">
        <v>191</v>
      </c>
      <c r="E52" s="2261"/>
      <c r="F52" s="2261"/>
      <c r="G52" s="2261"/>
      <c r="H52" s="2261"/>
      <c r="I52" s="2258"/>
      <c r="J52" s="1365"/>
      <c r="K52" s="1365"/>
      <c r="L52" s="1366"/>
      <c r="P52" s="2259"/>
      <c r="Q52" s="1333"/>
      <c r="R52" s="358"/>
      <c r="S52" s="1280"/>
      <c r="T52" s="367" t="s">
        <v>430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188</v>
      </c>
      <c r="B53" s="1365" t="s">
        <v>189</v>
      </c>
      <c r="C53" s="1365" t="s">
        <v>190</v>
      </c>
      <c r="D53" s="1365" t="s">
        <v>191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188</v>
      </c>
      <c r="B54" s="1345" t="s">
        <v>189</v>
      </c>
      <c r="C54" s="1345" t="s">
        <v>190</v>
      </c>
      <c r="D54" s="1316"/>
      <c r="E54" s="2261"/>
      <c r="F54" s="2261"/>
      <c r="G54" s="2260"/>
      <c r="H54" s="1316"/>
      <c r="I54" s="1316"/>
      <c r="J54" s="1316"/>
      <c r="K54" s="1316"/>
      <c r="L54" s="1341"/>
      <c r="M54" s="1317"/>
      <c r="N54" s="131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188</v>
      </c>
      <c r="B55" s="1345" t="s">
        <v>189</v>
      </c>
      <c r="C55" s="1316"/>
      <c r="D55" s="1316"/>
      <c r="E55" s="2261"/>
      <c r="F55" s="2260"/>
      <c r="G55" s="1316"/>
      <c r="H55" s="1316"/>
      <c r="I55" s="1316"/>
      <c r="J55" s="1316"/>
      <c r="K55" s="1316"/>
      <c r="L55" s="1341"/>
      <c r="M55" s="1323"/>
      <c r="N55" s="132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188</v>
      </c>
      <c r="B56" s="1345"/>
      <c r="C56" s="1345"/>
      <c r="D56" s="1345"/>
      <c r="E56" s="2260"/>
      <c r="F56" s="1345"/>
      <c r="G56" s="1345"/>
      <c r="H56" s="1345"/>
      <c r="I56" s="1345"/>
      <c r="J56" s="1345"/>
      <c r="K56" s="1345"/>
      <c r="L56" s="1348"/>
      <c r="M56" s="1323"/>
      <c r="N56" s="1323"/>
      <c r="O56" s="520"/>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185</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84</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30D38-98A9-15C8-0338-E9183A78882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126</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414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415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416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417</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418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419</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420</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421</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424</v>
      </c>
      <c r="M7" s="539"/>
      <c r="N7" s="1368"/>
      <c r="P7" s="2259"/>
      <c r="Q7" s="2259">
        <v>1</v>
      </c>
      <c r="R7" s="1644"/>
      <c r="S7" s="2009">
        <f>$J7</f>
      </c>
      <c r="T7" s="288" t="s">
        <v>425</v>
      </c>
      <c r="U7" s="302"/>
      <c r="V7" s="2307"/>
      <c r="W7" s="2307"/>
      <c r="X7" s="2307"/>
      <c r="Y7" s="2307"/>
      <c r="Z7" s="2307"/>
      <c r="AA7" s="2307"/>
      <c r="AB7" s="2307"/>
      <c r="AC7" s="2307"/>
      <c r="AD7" s="2307"/>
      <c r="AE7" s="2307"/>
      <c r="AF7" s="2307"/>
      <c r="AG7" s="2307"/>
      <c r="AH7" s="2307"/>
      <c r="AI7" s="2307"/>
      <c r="AJ7" s="2307"/>
      <c r="AK7" s="2307"/>
      <c r="AL7" s="2307"/>
      <c r="AM7" s="2012" t="s">
        <v>426</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427</v>
      </c>
      <c r="M8" s="539"/>
      <c r="N8" s="1368"/>
      <c r="O8" s="1368"/>
      <c r="P8" s="2259"/>
      <c r="Q8" s="2259"/>
      <c r="R8" s="359">
        <v>1</v>
      </c>
      <c r="S8" s="2011">
        <f>$K8</f>
      </c>
      <c r="T8" s="2016"/>
      <c r="U8" s="2017"/>
      <c r="V8" s="2018"/>
      <c r="W8" s="1351"/>
      <c r="X8" s="2018"/>
      <c r="Y8" s="2019"/>
      <c r="Z8" s="2308"/>
      <c r="AA8" s="2114" t="s">
        <v>68</v>
      </c>
      <c r="AB8" s="2308"/>
      <c r="AC8" s="2114" t="s">
        <v>68</v>
      </c>
      <c r="AD8" s="2018"/>
      <c r="AE8" s="1351"/>
      <c r="AF8" s="2018"/>
      <c r="AG8" s="2019"/>
      <c r="AH8" s="2308"/>
      <c r="AI8" s="2114" t="s">
        <v>68</v>
      </c>
      <c r="AJ8" s="2308"/>
      <c r="AK8" s="2114" t="s">
        <v>68</v>
      </c>
      <c r="AL8" s="1351"/>
      <c r="AM8" s="2255" t="s">
        <v>428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429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430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68</v>
      </c>
      <c r="AJ17" s="2269"/>
      <c r="AK17" s="2270" t="s">
        <v>68</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432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433</v>
      </c>
      <c r="P22" s="1364"/>
      <c r="Q22" s="1373"/>
      <c r="R22" s="1373"/>
      <c r="S22" s="731"/>
      <c r="T22" s="1162" t="s">
        <v>434</v>
      </c>
      <c r="AA22" s="188" t="s">
        <v>435</v>
      </c>
      <c r="AC22" s="188" t="s">
        <v>436</v>
      </c>
      <c r="AD22" s="1162" t="s">
        <v>434</v>
      </c>
      <c r="AI22" s="188" t="s">
        <v>437</v>
      </c>
      <c r="AK22" s="188" t="s">
        <v>436</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438</v>
      </c>
      <c r="T30" s="2252"/>
      <c r="U30" s="1374"/>
      <c r="V30" s="2266" t="str">
        <f>IF(TITLE_DATE_PR_CHANGE="",IF(TITLE_DATE_PR="","",TITLE_DATE_PR),TITLE_DATE_PR_CHANGE)</f>
        <v>46006.71503472222</v>
      </c>
      <c r="W30" s="2266"/>
      <c r="X30" s="2266"/>
      <c r="Y30" s="2266"/>
      <c r="Z30" s="2266"/>
      <c r="AA30" s="2266"/>
      <c r="AB30" s="2266"/>
      <c r="AC30" s="328"/>
      <c r="AD30" s="2266" t="str">
        <f>IF(TITLE_DATE_PR_CHANGE="",IF(TITLE_DATE_PR="","",TITLE_DATE_PR),TITLE_DATE_PR_CHANGE)</f>
        <v>46006.71503472222</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439</v>
      </c>
      <c r="T31" s="2252"/>
      <c r="U31" s="1374"/>
      <c r="V31" s="2253" t="str">
        <f>IF(TITLE_NUMBER_PR_CHANGE="",IF(TITLE_NUMBER_PR="","",TITLE_NUMBER_PR),TITLE_NUMBER_PR_CHANGE)</f>
        <v>237-ви</v>
      </c>
      <c r="W31" s="2253"/>
      <c r="X31" s="2253"/>
      <c r="Y31" s="2253"/>
      <c r="Z31" s="2253"/>
      <c r="AA31" s="2253"/>
      <c r="AB31" s="2253"/>
      <c r="AC31" s="328"/>
      <c r="AD31" s="2253" t="str">
        <f>IF(TITLE_NUMBER_PR_CHANGE="",IF(TITLE_NUMBER_PR="","",TITLE_NUMBER_PR),TITLE_NUMBER_PR_CHANGE)</f>
        <v>237-ви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440</v>
      </c>
      <c r="T34" s="2252"/>
      <c r="U34" s="1374"/>
      <c r="V34" s="2266" t="str">
        <f>IF(TITLE_DATE_PR_CHANGE="",IF(TITLE_DATE_PR="","",TITLE_DATE_PR),TITLE_DATE_PR_CHANGE)</f>
        <v>46006.71503472222</v>
      </c>
      <c r="W34" s="2266"/>
      <c r="X34" s="2266"/>
      <c r="Y34" s="2266"/>
      <c r="Z34" s="2266"/>
      <c r="AA34" s="2266"/>
      <c r="AB34" s="2266"/>
      <c r="AC34" s="328"/>
      <c r="AD34" s="2266" t="str">
        <f>IF(TITLE_DATE_PR_CHANGE="",IF(TITLE_DATE_PR="","",TITLE_DATE_PR),TITLE_DATE_PR_CHANGE)</f>
        <v>46006.71503472222</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441</v>
      </c>
      <c r="T35" s="2252"/>
      <c r="U35" s="1374"/>
      <c r="V35" s="2253" t="str">
        <f>IF(TITLE_NUMBER_PR_CHANGE="",IF(TITLE_NUMBER_PR="","",TITLE_NUMBER_PR),TITLE_NUMBER_PR_CHANGE)</f>
        <v>237-ви</v>
      </c>
      <c r="W35" s="2253"/>
      <c r="X35" s="2253"/>
      <c r="Y35" s="2253"/>
      <c r="Z35" s="2253"/>
      <c r="AA35" s="2253"/>
      <c r="AB35" s="2253"/>
      <c r="AC35" s="328"/>
      <c r="AD35" s="2253" t="str">
        <f>IF(TITLE_NUMBER_PR_CHANGE="",IF(TITLE_NUMBER_PR="","",TITLE_NUMBER_PR),TITLE_NUMBER_PR_CHANGE)</f>
        <v>237-ви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442</v>
      </c>
      <c r="AD36" s="328"/>
      <c r="AE36" s="328"/>
      <c r="AF36" s="328"/>
      <c r="AG36" s="328"/>
      <c r="AH36" s="328"/>
      <c r="AI36" s="328"/>
      <c r="AJ36" s="328"/>
      <c r="AK36" s="280" t="s">
        <v>442</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319</v>
      </c>
      <c r="AS38" s="1157">
        <v>14</v>
      </c>
    </row>
    <row customHeight="1" ht="14.699999999999998">
      <c r="Q39" s="378"/>
      <c r="R39" s="378"/>
      <c r="S39" s="2275" t="s">
        <v>90</v>
      </c>
      <c r="T39" s="2211" t="s">
        <v>443</v>
      </c>
      <c r="U39" s="303"/>
      <c r="V39" s="2276" t="s">
        <v>444</v>
      </c>
      <c r="W39" s="2277"/>
      <c r="X39" s="2277"/>
      <c r="Y39" s="2277"/>
      <c r="Z39" s="2277"/>
      <c r="AA39" s="2277"/>
      <c r="AB39" s="2278"/>
      <c r="AC39" s="2279" t="s">
        <v>445</v>
      </c>
      <c r="AD39" s="2276" t="s">
        <v>444</v>
      </c>
      <c r="AE39" s="2277"/>
      <c r="AF39" s="2277"/>
      <c r="AG39" s="2277"/>
      <c r="AH39" s="2277"/>
      <c r="AI39" s="2277"/>
      <c r="AJ39" s="2278"/>
      <c r="AK39" s="2279" t="s">
        <v>446</v>
      </c>
      <c r="AL39" s="2282" t="s">
        <v>447</v>
      </c>
      <c r="AM39" s="2129"/>
      <c r="AS39" s="1157">
        <v>14</v>
      </c>
    </row>
    <row customHeight="1" ht="35.699999999999996">
      <c r="Q40" s="378"/>
      <c r="R40" s="378"/>
      <c r="S40" s="2275"/>
      <c r="T40" s="2211"/>
      <c r="U40" s="1033"/>
      <c r="V40" s="2262" t="s">
        <v>448</v>
      </c>
      <c r="W40" s="2285"/>
      <c r="X40" s="2264" t="s">
        <v>450</v>
      </c>
      <c r="Y40" s="2265"/>
      <c r="Z40" s="2264" t="s">
        <v>451</v>
      </c>
      <c r="AA40" s="2271"/>
      <c r="AB40" s="2265"/>
      <c r="AC40" s="2280"/>
      <c r="AD40" s="2262" t="s">
        <v>468</v>
      </c>
      <c r="AE40" s="2285"/>
      <c r="AF40" s="2264" t="s">
        <v>450</v>
      </c>
      <c r="AG40" s="2265"/>
      <c r="AH40" s="2264" t="s">
        <v>451</v>
      </c>
      <c r="AI40" s="2271"/>
      <c r="AJ40" s="2265"/>
      <c r="AK40" s="2280"/>
      <c r="AL40" s="2283"/>
      <c r="AM40" s="2129"/>
      <c r="AS40" s="1157">
        <v>34</v>
      </c>
    </row>
    <row customHeight="1" ht="35.699999999999996">
      <c r="A41" s="1372"/>
      <c r="B41" s="1372" t="s">
        <v>138</v>
      </c>
      <c r="C41" s="1372" t="s">
        <v>139</v>
      </c>
      <c r="D41" s="1372" t="s">
        <v>140</v>
      </c>
      <c r="E41" s="1366" t="s">
        <v>452</v>
      </c>
      <c r="F41" s="1366" t="s">
        <v>453</v>
      </c>
      <c r="G41" s="1366" t="s">
        <v>454</v>
      </c>
      <c r="H41" s="1366" t="s">
        <v>455</v>
      </c>
      <c r="I41" s="1366" t="s">
        <v>456</v>
      </c>
      <c r="J41" s="1366" t="s">
        <v>457</v>
      </c>
      <c r="K41" s="1366" t="s">
        <v>458</v>
      </c>
      <c r="L41" s="1366" t="s">
        <v>433</v>
      </c>
      <c r="Q41" s="378"/>
      <c r="R41" s="378"/>
      <c r="S41" s="2275"/>
      <c r="T41" s="2211"/>
      <c r="U41" s="304"/>
      <c r="V41" s="2263"/>
      <c r="W41" s="2286"/>
      <c r="X41" s="1224" t="s">
        <v>459</v>
      </c>
      <c r="Y41" s="1224" t="s">
        <v>460</v>
      </c>
      <c r="Z41" s="1340" t="s">
        <v>461</v>
      </c>
      <c r="AA41" s="2272" t="s">
        <v>462</v>
      </c>
      <c r="AB41" s="2273"/>
      <c r="AC41" s="2281"/>
      <c r="AD41" s="2263"/>
      <c r="AE41" s="2286"/>
      <c r="AF41" s="1224" t="s">
        <v>459</v>
      </c>
      <c r="AG41" s="1224" t="s">
        <v>460</v>
      </c>
      <c r="AH41" s="1340" t="s">
        <v>461</v>
      </c>
      <c r="AI41" s="2272" t="s">
        <v>462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112</v>
      </c>
      <c r="T42" s="1257" t="s">
        <v>113</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200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126</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200</v>
      </c>
      <c r="B44" s="1365" t="s">
        <v>201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415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416</v>
      </c>
      <c r="AO44" s="502"/>
      <c r="AP44" s="502" t="str">
        <f>IF(T44="","",T44)</f>
        <v>Территория действия тарифа</v>
      </c>
      <c r="AQ44" s="502"/>
      <c r="AR44" s="502"/>
      <c r="AS44" s="1157">
        <v>21</v>
      </c>
    </row>
    <row customHeight="1" ht="24">
      <c r="A45" s="1365" t="s">
        <v>200</v>
      </c>
      <c r="B45" s="1365" t="s">
        <v>201</v>
      </c>
      <c r="C45" s="1365" t="s">
        <v>202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417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418</v>
      </c>
      <c r="AO45" s="502"/>
      <c r="AP45" s="502" t="str">
        <f>IF(T45="","",T45)</f>
        <v>Наименование системы теплоснабжения </v>
      </c>
      <c r="AQ45" s="502"/>
      <c r="AR45" s="502"/>
      <c r="AS45" s="1157">
        <v>23</v>
      </c>
    </row>
    <row customHeight="1" ht="22.049999999999997">
      <c r="A46" s="1365" t="s">
        <v>200</v>
      </c>
      <c r="B46" s="1365" t="s">
        <v>201</v>
      </c>
      <c r="C46" s="1365" t="s">
        <v>202</v>
      </c>
      <c r="D46" s="1365" t="s">
        <v>203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420</v>
      </c>
      <c r="AO46" s="502"/>
      <c r="AP46" s="502" t="str">
        <f>IF(T46="","",T46)</f>
        <v>Источник тепловой энергии  </v>
      </c>
      <c r="AQ46" s="502"/>
      <c r="AR46" s="502"/>
      <c r="AS46" s="1157">
        <v>21</v>
      </c>
    </row>
    <row s="1644" customFormat="1" customHeight="1" ht="0">
      <c r="A47" s="1345" t="s">
        <v>200</v>
      </c>
      <c r="B47" s="1345" t="s">
        <v>201</v>
      </c>
      <c r="C47" s="1345" t="s">
        <v>202</v>
      </c>
      <c r="D47" s="1345" t="s">
        <v>203</v>
      </c>
      <c r="E47" s="2261"/>
      <c r="F47" s="2261"/>
      <c r="G47" s="2261"/>
      <c r="H47" s="2261"/>
      <c r="I47" s="2258" t="str">
        <f>S46&amp;".1"</f>
        <v>....1</v>
      </c>
      <c r="J47" s="1345"/>
      <c r="K47" s="1345"/>
      <c r="L47" s="1348" t="s">
        <v>421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200</v>
      </c>
      <c r="B48" s="1365" t="s">
        <v>201</v>
      </c>
      <c r="C48" s="1365" t="s">
        <v>202</v>
      </c>
      <c r="D48" s="1365" t="s">
        <v>203</v>
      </c>
      <c r="E48" s="2261"/>
      <c r="F48" s="2261"/>
      <c r="G48" s="2261"/>
      <c r="H48" s="2261"/>
      <c r="I48" s="2288"/>
      <c r="J48" s="2258" t="str">
        <f>S46&amp;".1"</f>
        <v>....1</v>
      </c>
      <c r="K48" s="1365"/>
      <c r="L48" s="1366" t="s">
        <v>424</v>
      </c>
      <c r="P48" s="2259"/>
      <c r="Q48" s="2259">
        <v>1</v>
      </c>
      <c r="R48" s="359"/>
      <c r="S48" s="1338" t="str">
        <f>$J48</f>
        <v>....1</v>
      </c>
      <c r="T48" s="288" t="s">
        <v>425</v>
      </c>
      <c r="U48" s="302"/>
      <c r="V48" s="2247"/>
      <c r="W48" s="2248"/>
      <c r="X48" s="2248"/>
      <c r="Y48" s="2248"/>
      <c r="Z48" s="2248"/>
      <c r="AA48" s="2248"/>
      <c r="AB48" s="2248"/>
      <c r="AC48" s="2249"/>
      <c r="AD48" s="2247"/>
      <c r="AE48" s="2248"/>
      <c r="AF48" s="2248"/>
      <c r="AG48" s="2248"/>
      <c r="AH48" s="2248"/>
      <c r="AI48" s="2248"/>
      <c r="AJ48" s="2248"/>
      <c r="AK48" s="2248"/>
      <c r="AL48" s="2249"/>
      <c r="AM48" s="1260" t="s">
        <v>426</v>
      </c>
      <c r="AO48" s="502"/>
      <c r="AP48" s="502" t="str">
        <f>IF(T48="","",T48)</f>
        <v>Группа потребителей</v>
      </c>
      <c r="AQ48" s="502"/>
      <c r="AR48" s="502"/>
      <c r="AS48" s="1157">
        <v>21</v>
      </c>
    </row>
    <row customHeight="1" ht="22.049999999999997">
      <c r="A49" s="1365" t="s">
        <v>200</v>
      </c>
      <c r="B49" s="1365" t="s">
        <v>201</v>
      </c>
      <c r="C49" s="1365" t="s">
        <v>202</v>
      </c>
      <c r="D49" s="1365" t="s">
        <v>203</v>
      </c>
      <c r="E49" s="2261"/>
      <c r="F49" s="2261"/>
      <c r="G49" s="2261"/>
      <c r="H49" s="2261"/>
      <c r="I49" s="2288"/>
      <c r="J49" s="2288"/>
      <c r="K49" s="2258" t="str">
        <f>J48&amp;".1"</f>
        <v>....1.1</v>
      </c>
      <c r="L49" s="1366" t="s">
        <v>427</v>
      </c>
      <c r="P49" s="2259"/>
      <c r="Q49" s="2259"/>
      <c r="R49" s="359">
        <v>1</v>
      </c>
      <c r="S49" s="1338" t="str">
        <f>$K49</f>
        <v>....1.1</v>
      </c>
      <c r="T49" s="1349"/>
      <c r="U49" s="302"/>
      <c r="V49" s="753"/>
      <c r="W49" s="327"/>
      <c r="X49" s="753"/>
      <c r="Y49" s="1259"/>
      <c r="Z49" s="2267"/>
      <c r="AA49" s="2109" t="s">
        <v>68</v>
      </c>
      <c r="AB49" s="2267"/>
      <c r="AC49" s="2109" t="s">
        <v>68</v>
      </c>
      <c r="AD49" s="753"/>
      <c r="AE49" s="327"/>
      <c r="AF49" s="753"/>
      <c r="AG49" s="1259"/>
      <c r="AH49" s="2267"/>
      <c r="AI49" s="2109" t="s">
        <v>68</v>
      </c>
      <c r="AJ49" s="2289"/>
      <c r="AK49" s="2109" t="s">
        <v>68</v>
      </c>
      <c r="AL49" s="1350"/>
      <c r="AM49" s="2255" t="s">
        <v>469</v>
      </c>
      <c r="AN49" s="513">
        <f>STRCHECKDATE(V50:AL50)</f>
      </c>
      <c r="AO49" s="502"/>
      <c r="AP49" s="502" t="str">
        <f>IF(T49="","",T49)</f>
        <v/>
      </c>
      <c r="AQ49" s="502"/>
      <c r="AR49" s="502"/>
      <c r="AS49" s="1157">
        <v>21</v>
      </c>
    </row>
    <row customHeight="1" ht="1.05">
      <c r="A50" s="1365" t="s">
        <v>200</v>
      </c>
      <c r="B50" s="1365" t="s">
        <v>201</v>
      </c>
      <c r="C50" s="1365" t="s">
        <v>202</v>
      </c>
      <c r="D50" s="1365" t="s">
        <v>203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200</v>
      </c>
      <c r="B51" s="1365" t="s">
        <v>201</v>
      </c>
      <c r="C51" s="1365" t="s">
        <v>202</v>
      </c>
      <c r="D51" s="1365" t="s">
        <v>203</v>
      </c>
      <c r="E51" s="2261"/>
      <c r="F51" s="2261"/>
      <c r="G51" s="2261"/>
      <c r="H51" s="2261"/>
      <c r="I51" s="2288"/>
      <c r="J51" s="2258"/>
      <c r="K51" s="1365"/>
      <c r="L51" s="1366"/>
      <c r="P51" s="2259"/>
      <c r="Q51" s="2259"/>
      <c r="R51" s="358"/>
      <c r="S51" s="1280"/>
      <c r="T51" s="289" t="s">
        <v>429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200</v>
      </c>
      <c r="B52" s="1365" t="s">
        <v>201</v>
      </c>
      <c r="C52" s="1365" t="s">
        <v>202</v>
      </c>
      <c r="D52" s="1365" t="s">
        <v>203</v>
      </c>
      <c r="E52" s="2261"/>
      <c r="F52" s="2261"/>
      <c r="G52" s="2261"/>
      <c r="H52" s="2261"/>
      <c r="I52" s="2258"/>
      <c r="J52" s="1365"/>
      <c r="K52" s="1365"/>
      <c r="L52" s="1366"/>
      <c r="P52" s="2259"/>
      <c r="Q52" s="1333"/>
      <c r="R52" s="358"/>
      <c r="S52" s="1280"/>
      <c r="T52" s="367" t="s">
        <v>430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200</v>
      </c>
      <c r="B53" s="1365" t="s">
        <v>201</v>
      </c>
      <c r="C53" s="1365" t="s">
        <v>202</v>
      </c>
      <c r="D53" s="1365" t="s">
        <v>203</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200</v>
      </c>
      <c r="B54" s="1345" t="s">
        <v>201</v>
      </c>
      <c r="C54" s="1345" t="s">
        <v>202</v>
      </c>
      <c r="D54" s="1316"/>
      <c r="E54" s="2261"/>
      <c r="F54" s="2261"/>
      <c r="G54" s="2260"/>
      <c r="H54" s="1316"/>
      <c r="I54" s="1316"/>
      <c r="J54" s="1316"/>
      <c r="K54" s="1316"/>
      <c r="L54" s="1341"/>
      <c r="M54" s="1317"/>
      <c r="N54" s="131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200</v>
      </c>
      <c r="B55" s="1345" t="s">
        <v>201</v>
      </c>
      <c r="C55" s="1316"/>
      <c r="D55" s="1316"/>
      <c r="E55" s="2261"/>
      <c r="F55" s="2260"/>
      <c r="G55" s="1316"/>
      <c r="H55" s="1316"/>
      <c r="I55" s="1316"/>
      <c r="J55" s="1316"/>
      <c r="K55" s="1316"/>
      <c r="L55" s="1341"/>
      <c r="M55" s="1323"/>
      <c r="N55" s="132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200</v>
      </c>
      <c r="B56" s="1345"/>
      <c r="C56" s="1345"/>
      <c r="D56" s="1345"/>
      <c r="E56" s="2260"/>
      <c r="F56" s="1345"/>
      <c r="G56" s="1345"/>
      <c r="H56" s="1345"/>
      <c r="I56" s="1345"/>
      <c r="J56" s="1345"/>
      <c r="K56" s="1345"/>
      <c r="L56" s="1348"/>
      <c r="M56" s="1323"/>
      <c r="N56" s="1323"/>
      <c r="O56" s="520"/>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185</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84</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65BA8-E15A-9F1D-5122-3900018A83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126</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414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415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416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417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420</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421</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424</v>
      </c>
      <c r="M7" s="539"/>
      <c r="N7" s="1368"/>
      <c r="P7" s="2259"/>
      <c r="Q7" s="2259">
        <v>1</v>
      </c>
      <c r="R7" s="359"/>
      <c r="S7" s="1338">
        <f>$J7</f>
      </c>
      <c r="T7" s="288" t="s">
        <v>425</v>
      </c>
      <c r="U7" s="302"/>
      <c r="V7" s="2247"/>
      <c r="W7" s="2248"/>
      <c r="X7" s="2248"/>
      <c r="Y7" s="2248"/>
      <c r="Z7" s="2248"/>
      <c r="AA7" s="2248"/>
      <c r="AB7" s="2248"/>
      <c r="AC7" s="2249"/>
      <c r="AD7" s="2247"/>
      <c r="AE7" s="2248"/>
      <c r="AF7" s="2248"/>
      <c r="AG7" s="2248"/>
      <c r="AH7" s="2248"/>
      <c r="AI7" s="2248"/>
      <c r="AJ7" s="2248"/>
      <c r="AK7" s="2248"/>
      <c r="AL7" s="2249"/>
      <c r="AM7" s="1260" t="s">
        <v>426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427</v>
      </c>
      <c r="M8" s="539"/>
      <c r="N8" s="1368"/>
      <c r="O8" s="1368"/>
      <c r="P8" s="2259"/>
      <c r="Q8" s="2259"/>
      <c r="R8" s="359">
        <v>1</v>
      </c>
      <c r="S8" s="1338">
        <f>$K8</f>
      </c>
      <c r="T8" s="1349"/>
      <c r="U8" s="302"/>
      <c r="V8" s="753"/>
      <c r="W8" s="327"/>
      <c r="X8" s="753"/>
      <c r="Y8" s="1259"/>
      <c r="Z8" s="2267"/>
      <c r="AA8" s="2109" t="s">
        <v>68</v>
      </c>
      <c r="AB8" s="2267"/>
      <c r="AC8" s="2109" t="s">
        <v>68</v>
      </c>
      <c r="AD8" s="753"/>
      <c r="AE8" s="327"/>
      <c r="AF8" s="753"/>
      <c r="AG8" s="1259"/>
      <c r="AH8" s="2267"/>
      <c r="AI8" s="2109" t="s">
        <v>68</v>
      </c>
      <c r="AJ8" s="2267"/>
      <c r="AK8" s="2109" t="s">
        <v>68</v>
      </c>
      <c r="AL8" s="327"/>
      <c r="AM8" s="2255" t="s">
        <v>428</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429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430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171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172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173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68</v>
      </c>
      <c r="AJ17" s="2269"/>
      <c r="AK17" s="2270" t="s">
        <v>68</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432</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433</v>
      </c>
      <c r="P22" s="1364"/>
      <c r="Q22" s="1373"/>
      <c r="R22" s="1373"/>
      <c r="S22" s="731"/>
      <c r="T22" s="1162" t="s">
        <v>434</v>
      </c>
      <c r="AA22" s="188" t="s">
        <v>435</v>
      </c>
      <c r="AC22" s="188" t="s">
        <v>436</v>
      </c>
      <c r="AD22" s="1162" t="s">
        <v>434</v>
      </c>
      <c r="AI22" s="188" t="s">
        <v>437</v>
      </c>
      <c r="AK22" s="188" t="s">
        <v>436</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438</v>
      </c>
      <c r="T30" s="2252"/>
      <c r="U30" s="1374"/>
      <c r="V30" s="2266" t="str">
        <f>IF(TITLE_DATE_PR_CHANGE="",IF(TITLE_DATE_PR="","",TITLE_DATE_PR),TITLE_DATE_PR_CHANGE)</f>
        <v>46006.71503472222</v>
      </c>
      <c r="W30" s="2266"/>
      <c r="X30" s="2266"/>
      <c r="Y30" s="2266"/>
      <c r="Z30" s="2266"/>
      <c r="AA30" s="2266"/>
      <c r="AB30" s="2266"/>
      <c r="AC30" s="328"/>
      <c r="AD30" s="2266" t="str">
        <f>IF(TITLE_DATE_PR_CHANGE="",IF(TITLE_DATE_PR="","",TITLE_DATE_PR),TITLE_DATE_PR_CHANGE)</f>
        <v>46006.71503472222</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439</v>
      </c>
      <c r="T31" s="2252"/>
      <c r="U31" s="1374"/>
      <c r="V31" s="2253" t="str">
        <f>IF(TITLE_NUMBER_PR_CHANGE="",IF(TITLE_NUMBER_PR="","",TITLE_NUMBER_PR),TITLE_NUMBER_PR_CHANGE)</f>
        <v>237-ви</v>
      </c>
      <c r="W31" s="2253"/>
      <c r="X31" s="2253"/>
      <c r="Y31" s="2253"/>
      <c r="Z31" s="2253"/>
      <c r="AA31" s="2253"/>
      <c r="AB31" s="2253"/>
      <c r="AC31" s="328"/>
      <c r="AD31" s="2253" t="str">
        <f>IF(TITLE_NUMBER_PR_CHANGE="",IF(TITLE_NUMBER_PR="","",TITLE_NUMBER_PR),TITLE_NUMBER_PR_CHANGE)</f>
        <v>237-ви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440</v>
      </c>
      <c r="T34" s="2252"/>
      <c r="U34" s="1374"/>
      <c r="V34" s="2266" t="str">
        <f>IF(TITLE_DATE_PR_CHANGE="",IF(TITLE_DATE_PR="","",TITLE_DATE_PR),TITLE_DATE_PR_CHANGE)</f>
        <v>46006.71503472222</v>
      </c>
      <c r="W34" s="2266"/>
      <c r="X34" s="2266"/>
      <c r="Y34" s="2266"/>
      <c r="Z34" s="2266"/>
      <c r="AA34" s="2266"/>
      <c r="AB34" s="2266"/>
      <c r="AC34" s="328"/>
      <c r="AD34" s="2266" t="str">
        <f>IF(TITLE_DATE_PR_CHANGE="",IF(TITLE_DATE_PR="","",TITLE_DATE_PR),TITLE_DATE_PR_CHANGE)</f>
        <v>46006.71503472222</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441</v>
      </c>
      <c r="T35" s="2252"/>
      <c r="U35" s="1374"/>
      <c r="V35" s="2253" t="str">
        <f>IF(TITLE_NUMBER_PR_CHANGE="",IF(TITLE_NUMBER_PR="","",TITLE_NUMBER_PR),TITLE_NUMBER_PR_CHANGE)</f>
        <v>237-ви</v>
      </c>
      <c r="W35" s="2253"/>
      <c r="X35" s="2253"/>
      <c r="Y35" s="2253"/>
      <c r="Z35" s="2253"/>
      <c r="AA35" s="2253"/>
      <c r="AB35" s="2253"/>
      <c r="AC35" s="328"/>
      <c r="AD35" s="2253" t="str">
        <f>IF(TITLE_NUMBER_PR_CHANGE="",IF(TITLE_NUMBER_PR="","",TITLE_NUMBER_PR),TITLE_NUMBER_PR_CHANGE)</f>
        <v>237-ви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442</v>
      </c>
      <c r="AD36" s="328"/>
      <c r="AE36" s="328"/>
      <c r="AF36" s="328"/>
      <c r="AG36" s="328"/>
      <c r="AH36" s="328"/>
      <c r="AI36" s="328"/>
      <c r="AJ36" s="328"/>
      <c r="AK36" s="280" t="s">
        <v>442</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319</v>
      </c>
      <c r="AS38" s="1157">
        <v>14</v>
      </c>
    </row>
    <row customHeight="1" ht="14.699999999999998">
      <c r="Q39" s="378"/>
      <c r="R39" s="378"/>
      <c r="S39" s="2275" t="s">
        <v>90</v>
      </c>
      <c r="T39" s="2211" t="s">
        <v>443</v>
      </c>
      <c r="U39" s="303"/>
      <c r="V39" s="2276" t="s">
        <v>444</v>
      </c>
      <c r="W39" s="2277"/>
      <c r="X39" s="2277"/>
      <c r="Y39" s="2277"/>
      <c r="Z39" s="2277"/>
      <c r="AA39" s="2277"/>
      <c r="AB39" s="2278"/>
      <c r="AC39" s="2279" t="s">
        <v>445</v>
      </c>
      <c r="AD39" s="2276" t="s">
        <v>444</v>
      </c>
      <c r="AE39" s="2277"/>
      <c r="AF39" s="2277"/>
      <c r="AG39" s="2277"/>
      <c r="AH39" s="2277"/>
      <c r="AI39" s="2277"/>
      <c r="AJ39" s="2278"/>
      <c r="AK39" s="2279" t="s">
        <v>446</v>
      </c>
      <c r="AL39" s="2282" t="s">
        <v>447</v>
      </c>
      <c r="AM39" s="2129"/>
      <c r="AS39" s="1157">
        <v>14</v>
      </c>
    </row>
    <row customHeight="1" ht="35.699999999999996">
      <c r="Q40" s="378"/>
      <c r="R40" s="378"/>
      <c r="S40" s="2275"/>
      <c r="T40" s="2211"/>
      <c r="U40" s="1033"/>
      <c r="V40" s="2262" t="s">
        <v>448</v>
      </c>
      <c r="W40" s="2285"/>
      <c r="X40" s="2264" t="s">
        <v>450</v>
      </c>
      <c r="Y40" s="2265"/>
      <c r="Z40" s="2264" t="s">
        <v>451</v>
      </c>
      <c r="AA40" s="2271"/>
      <c r="AB40" s="2265"/>
      <c r="AC40" s="2280"/>
      <c r="AD40" s="2262" t="s">
        <v>468</v>
      </c>
      <c r="AE40" s="2285"/>
      <c r="AF40" s="2264" t="s">
        <v>450</v>
      </c>
      <c r="AG40" s="2265"/>
      <c r="AH40" s="2264" t="s">
        <v>451</v>
      </c>
      <c r="AI40" s="2271"/>
      <c r="AJ40" s="2265"/>
      <c r="AK40" s="2280"/>
      <c r="AL40" s="2283"/>
      <c r="AM40" s="2129"/>
      <c r="AS40" s="1157">
        <v>34</v>
      </c>
    </row>
    <row customHeight="1" ht="35.699999999999996">
      <c r="A41" s="1372"/>
      <c r="B41" s="1372" t="s">
        <v>138</v>
      </c>
      <c r="C41" s="1372" t="s">
        <v>139</v>
      </c>
      <c r="D41" s="1372" t="s">
        <v>140</v>
      </c>
      <c r="E41" s="1366" t="s">
        <v>452</v>
      </c>
      <c r="F41" s="1366" t="s">
        <v>453</v>
      </c>
      <c r="G41" s="1366" t="s">
        <v>454</v>
      </c>
      <c r="H41" s="1366" t="s">
        <v>455</v>
      </c>
      <c r="I41" s="1366" t="s">
        <v>456</v>
      </c>
      <c r="J41" s="1366" t="s">
        <v>457</v>
      </c>
      <c r="K41" s="1366" t="s">
        <v>458</v>
      </c>
      <c r="L41" s="1366" t="s">
        <v>433</v>
      </c>
      <c r="Q41" s="378"/>
      <c r="R41" s="378"/>
      <c r="S41" s="2275"/>
      <c r="T41" s="2211"/>
      <c r="U41" s="304"/>
      <c r="V41" s="2263"/>
      <c r="W41" s="2286"/>
      <c r="X41" s="1224" t="s">
        <v>459</v>
      </c>
      <c r="Y41" s="1224" t="s">
        <v>460</v>
      </c>
      <c r="Z41" s="1340" t="s">
        <v>461</v>
      </c>
      <c r="AA41" s="2272" t="s">
        <v>462</v>
      </c>
      <c r="AB41" s="2273"/>
      <c r="AC41" s="2281"/>
      <c r="AD41" s="2263"/>
      <c r="AE41" s="2286"/>
      <c r="AF41" s="1224" t="s">
        <v>459</v>
      </c>
      <c r="AG41" s="1224" t="s">
        <v>460</v>
      </c>
      <c r="AH41" s="1340" t="s">
        <v>461</v>
      </c>
      <c r="AI41" s="2272" t="s">
        <v>462</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112</v>
      </c>
      <c r="T42" s="1257" t="s">
        <v>113</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206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126</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206</v>
      </c>
      <c r="B44" s="1365" t="s">
        <v>207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415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416</v>
      </c>
      <c r="AO44" s="502"/>
      <c r="AP44" s="502" t="str">
        <f>IF(T44="","",T44)</f>
        <v>Территория действия тарифа</v>
      </c>
      <c r="AQ44" s="502"/>
      <c r="AR44" s="502"/>
      <c r="AS44" s="1157">
        <v>21</v>
      </c>
    </row>
    <row customHeight="1" ht="24">
      <c r="A45" s="1365" t="s">
        <v>206</v>
      </c>
      <c r="B45" s="1365" t="s">
        <v>207</v>
      </c>
      <c r="C45" s="1365" t="s">
        <v>208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417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418</v>
      </c>
      <c r="AO45" s="502"/>
      <c r="AP45" s="502" t="str">
        <f>IF(T45="","",T45)</f>
        <v>Наименование системы теплоснабжения </v>
      </c>
      <c r="AQ45" s="502"/>
      <c r="AR45" s="502"/>
      <c r="AS45" s="1157">
        <v>23</v>
      </c>
    </row>
    <row customHeight="1" ht="22.049999999999997">
      <c r="A46" s="1365" t="s">
        <v>206</v>
      </c>
      <c r="B46" s="1365" t="s">
        <v>207</v>
      </c>
      <c r="C46" s="1365" t="s">
        <v>208</v>
      </c>
      <c r="D46" s="1365" t="s">
        <v>209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420</v>
      </c>
      <c r="AO46" s="502"/>
      <c r="AP46" s="502" t="str">
        <f>IF(T46="","",T46)</f>
        <v>Источник тепловой энергии  </v>
      </c>
      <c r="AQ46" s="502"/>
      <c r="AR46" s="502"/>
      <c r="AS46" s="1157">
        <v>21</v>
      </c>
    </row>
    <row s="1644" customFormat="1" customHeight="1" ht="0">
      <c r="A47" s="1345" t="s">
        <v>206</v>
      </c>
      <c r="B47" s="1345" t="s">
        <v>207</v>
      </c>
      <c r="C47" s="1345" t="s">
        <v>208</v>
      </c>
      <c r="D47" s="1345" t="s">
        <v>209</v>
      </c>
      <c r="E47" s="2261"/>
      <c r="F47" s="2261"/>
      <c r="G47" s="2261"/>
      <c r="H47" s="2261"/>
      <c r="I47" s="2258" t="str">
        <f>S46&amp;".1"</f>
        <v>....1</v>
      </c>
      <c r="J47" s="1345"/>
      <c r="K47" s="1345"/>
      <c r="L47" s="1348" t="s">
        <v>421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206</v>
      </c>
      <c r="B48" s="1365" t="s">
        <v>207</v>
      </c>
      <c r="C48" s="1365" t="s">
        <v>208</v>
      </c>
      <c r="D48" s="1365" t="s">
        <v>209</v>
      </c>
      <c r="E48" s="2261"/>
      <c r="F48" s="2261"/>
      <c r="G48" s="2261"/>
      <c r="H48" s="2261"/>
      <c r="I48" s="2288"/>
      <c r="J48" s="2258" t="str">
        <f>S46&amp;".1"</f>
        <v>....1</v>
      </c>
      <c r="K48" s="1365"/>
      <c r="L48" s="1366" t="s">
        <v>424</v>
      </c>
      <c r="P48" s="2259"/>
      <c r="Q48" s="2259">
        <v>1</v>
      </c>
      <c r="R48" s="359"/>
      <c r="S48" s="1338" t="str">
        <f>$J48</f>
        <v>....1</v>
      </c>
      <c r="T48" s="288" t="s">
        <v>425</v>
      </c>
      <c r="U48" s="302"/>
      <c r="V48" s="2247"/>
      <c r="W48" s="2248"/>
      <c r="X48" s="2248"/>
      <c r="Y48" s="2248"/>
      <c r="Z48" s="2248"/>
      <c r="AA48" s="2248"/>
      <c r="AB48" s="2248"/>
      <c r="AC48" s="2249"/>
      <c r="AD48" s="2247"/>
      <c r="AE48" s="2248"/>
      <c r="AF48" s="2248"/>
      <c r="AG48" s="2248"/>
      <c r="AH48" s="2248"/>
      <c r="AI48" s="2248"/>
      <c r="AJ48" s="2248"/>
      <c r="AK48" s="2248"/>
      <c r="AL48" s="2249"/>
      <c r="AM48" s="1260" t="s">
        <v>426</v>
      </c>
      <c r="AO48" s="502"/>
      <c r="AP48" s="502" t="str">
        <f>IF(T48="","",T48)</f>
        <v>Группа потребителей</v>
      </c>
      <c r="AQ48" s="502"/>
      <c r="AR48" s="502"/>
      <c r="AS48" s="1157">
        <v>21</v>
      </c>
    </row>
    <row customHeight="1" ht="22.049999999999997">
      <c r="A49" s="1365" t="s">
        <v>206</v>
      </c>
      <c r="B49" s="1365" t="s">
        <v>207</v>
      </c>
      <c r="C49" s="1365" t="s">
        <v>208</v>
      </c>
      <c r="D49" s="1365" t="s">
        <v>209</v>
      </c>
      <c r="E49" s="2261"/>
      <c r="F49" s="2261"/>
      <c r="G49" s="2261"/>
      <c r="H49" s="2261"/>
      <c r="I49" s="2288"/>
      <c r="J49" s="2288"/>
      <c r="K49" s="2258" t="str">
        <f>J48&amp;".1"</f>
        <v>....1.1</v>
      </c>
      <c r="L49" s="1366" t="s">
        <v>427</v>
      </c>
      <c r="P49" s="2259"/>
      <c r="Q49" s="2259"/>
      <c r="R49" s="359">
        <v>1</v>
      </c>
      <c r="S49" s="1338" t="str">
        <f>$K49</f>
        <v>....1.1</v>
      </c>
      <c r="T49" s="1349"/>
      <c r="U49" s="302"/>
      <c r="V49" s="753"/>
      <c r="W49" s="327"/>
      <c r="X49" s="753"/>
      <c r="Y49" s="1259"/>
      <c r="Z49" s="2267"/>
      <c r="AA49" s="2109" t="s">
        <v>68</v>
      </c>
      <c r="AB49" s="2267"/>
      <c r="AC49" s="2109" t="s">
        <v>68</v>
      </c>
      <c r="AD49" s="753"/>
      <c r="AE49" s="327"/>
      <c r="AF49" s="753"/>
      <c r="AG49" s="1259"/>
      <c r="AH49" s="2267"/>
      <c r="AI49" s="2109" t="s">
        <v>68</v>
      </c>
      <c r="AJ49" s="2289"/>
      <c r="AK49" s="2109" t="s">
        <v>68</v>
      </c>
      <c r="AL49" s="1350"/>
      <c r="AM49" s="2255" t="s">
        <v>469</v>
      </c>
      <c r="AN49" s="513">
        <f>STRCHECKDATE(V50:AL50)</f>
      </c>
      <c r="AO49" s="502"/>
      <c r="AP49" s="502" t="str">
        <f>IF(T49="","",T49)</f>
        <v/>
      </c>
      <c r="AQ49" s="502"/>
      <c r="AR49" s="502"/>
      <c r="AS49" s="1157">
        <v>21</v>
      </c>
    </row>
    <row customHeight="1" ht="0">
      <c r="A50" s="1365" t="s">
        <v>206</v>
      </c>
      <c r="B50" s="1365" t="s">
        <v>207</v>
      </c>
      <c r="C50" s="1365" t="s">
        <v>208</v>
      </c>
      <c r="D50" s="1365" t="s">
        <v>209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206</v>
      </c>
      <c r="B51" s="1365" t="s">
        <v>207</v>
      </c>
      <c r="C51" s="1365" t="s">
        <v>208</v>
      </c>
      <c r="D51" s="1365" t="s">
        <v>209</v>
      </c>
      <c r="E51" s="2261"/>
      <c r="F51" s="2261"/>
      <c r="G51" s="2261"/>
      <c r="H51" s="2261"/>
      <c r="I51" s="2288"/>
      <c r="J51" s="2258"/>
      <c r="K51" s="1365"/>
      <c r="L51" s="1366"/>
      <c r="P51" s="2259"/>
      <c r="Q51" s="2259"/>
      <c r="R51" s="358"/>
      <c r="S51" s="1280"/>
      <c r="T51" s="289" t="s">
        <v>429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206</v>
      </c>
      <c r="B52" s="1365" t="s">
        <v>207</v>
      </c>
      <c r="C52" s="1365" t="s">
        <v>208</v>
      </c>
      <c r="D52" s="1365" t="s">
        <v>209</v>
      </c>
      <c r="E52" s="2261"/>
      <c r="F52" s="2261"/>
      <c r="G52" s="2261"/>
      <c r="H52" s="2261"/>
      <c r="I52" s="2258"/>
      <c r="J52" s="1365"/>
      <c r="K52" s="1365"/>
      <c r="L52" s="1366"/>
      <c r="P52" s="2259"/>
      <c r="Q52" s="1333"/>
      <c r="R52" s="358"/>
      <c r="S52" s="1280"/>
      <c r="T52" s="367" t="s">
        <v>430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206</v>
      </c>
      <c r="B53" s="1365" t="s">
        <v>207</v>
      </c>
      <c r="C53" s="1365" t="s">
        <v>208</v>
      </c>
      <c r="D53" s="1365" t="s">
        <v>209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206</v>
      </c>
      <c r="B54" s="1345" t="s">
        <v>207</v>
      </c>
      <c r="C54" s="1345" t="s">
        <v>208</v>
      </c>
      <c r="D54" s="1316"/>
      <c r="E54" s="2261"/>
      <c r="F54" s="2261"/>
      <c r="G54" s="2260"/>
      <c r="H54" s="1316"/>
      <c r="I54" s="1316"/>
      <c r="J54" s="1316"/>
      <c r="K54" s="1316"/>
      <c r="L54" s="1341"/>
      <c r="M54" s="1317"/>
      <c r="N54" s="1317"/>
      <c r="P54" s="1318"/>
      <c r="Q54" s="1319"/>
      <c r="R54" s="1318"/>
      <c r="S54" s="1324"/>
      <c r="T54" s="1327" t="s">
        <v>171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206</v>
      </c>
      <c r="B55" s="1345" t="s">
        <v>207</v>
      </c>
      <c r="C55" s="1316"/>
      <c r="D55" s="1316"/>
      <c r="E55" s="2261"/>
      <c r="F55" s="2260"/>
      <c r="G55" s="1316"/>
      <c r="H55" s="1316"/>
      <c r="I55" s="1316"/>
      <c r="J55" s="1316"/>
      <c r="K55" s="1316"/>
      <c r="L55" s="1341"/>
      <c r="M55" s="1323"/>
      <c r="N55" s="1323"/>
      <c r="P55" s="1318"/>
      <c r="Q55" s="1319"/>
      <c r="R55" s="1318"/>
      <c r="S55" s="1324"/>
      <c r="T55" s="1327" t="s">
        <v>172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206</v>
      </c>
      <c r="B56" s="1345"/>
      <c r="C56" s="1345"/>
      <c r="D56" s="1345"/>
      <c r="E56" s="2260"/>
      <c r="F56" s="1345"/>
      <c r="G56" s="1345"/>
      <c r="H56" s="1345"/>
      <c r="I56" s="1345"/>
      <c r="J56" s="1345"/>
      <c r="K56" s="1345"/>
      <c r="L56" s="1348"/>
      <c r="M56" s="1323"/>
      <c r="N56" s="1323"/>
      <c r="O56" s="520"/>
      <c r="P56" s="382"/>
      <c r="Q56" s="1346"/>
      <c r="R56" s="382"/>
      <c r="S56" s="1324"/>
      <c r="T56" s="1327" t="s">
        <v>173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185</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84</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3D5C0F-B04C-938F-FC78-37B53C40F71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126</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414</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415</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416</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417</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418</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419</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420</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421</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424</v>
      </c>
      <c r="N7" s="511"/>
      <c r="O7" s="329"/>
      <c r="Q7" s="2259"/>
      <c r="R7" s="2259">
        <v>1</v>
      </c>
      <c r="S7" s="520"/>
      <c r="T7" s="359"/>
      <c r="U7" s="1338">
        <f>$J7</f>
      </c>
      <c r="V7" s="288" t="s">
        <v>425</v>
      </c>
      <c r="W7" s="302"/>
      <c r="X7" s="2247"/>
      <c r="Y7" s="2248"/>
      <c r="Z7" s="2248"/>
      <c r="AA7" s="2248"/>
      <c r="AB7" s="2248"/>
      <c r="AC7" s="2237"/>
      <c r="AD7" s="2237"/>
      <c r="AE7" s="2237"/>
      <c r="AF7" s="2310"/>
      <c r="AG7" s="2247"/>
      <c r="AH7" s="2248"/>
      <c r="AI7" s="2248"/>
      <c r="AJ7" s="2248"/>
      <c r="AK7" s="2248"/>
      <c r="AL7" s="2248"/>
      <c r="AM7" s="2248"/>
      <c r="AN7" s="2248"/>
      <c r="AO7" s="2248"/>
      <c r="AP7" s="2249"/>
      <c r="AQ7" s="1260" t="s">
        <v>426</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427</v>
      </c>
      <c r="N8" s="511"/>
      <c r="O8" s="329"/>
      <c r="P8" s="329"/>
      <c r="Q8" s="2259"/>
      <c r="R8" s="2259"/>
      <c r="S8" s="2259">
        <v>1</v>
      </c>
      <c r="T8" s="359"/>
      <c r="U8" s="1338">
        <f>$K8</f>
      </c>
      <c r="V8" s="1349"/>
      <c r="W8" s="302"/>
      <c r="X8" s="753"/>
      <c r="Y8" s="753"/>
      <c r="Z8" s="753"/>
      <c r="AA8" s="753"/>
      <c r="AB8" s="1407"/>
      <c r="AC8" s="2267"/>
      <c r="AD8" s="2109" t="s">
        <v>68</v>
      </c>
      <c r="AE8" s="2267"/>
      <c r="AF8" s="2109" t="s">
        <v>68</v>
      </c>
      <c r="AG8" s="1409"/>
      <c r="AH8" s="753"/>
      <c r="AI8" s="753"/>
      <c r="AJ8" s="753"/>
      <c r="AK8" s="1259"/>
      <c r="AL8" s="2267"/>
      <c r="AM8" s="2109" t="s">
        <v>68</v>
      </c>
      <c r="AN8" s="2267"/>
      <c r="AO8" s="2109" t="s">
        <v>68</v>
      </c>
      <c r="AP8" s="327"/>
      <c r="AQ8" s="1309" t="s">
        <v>470</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471</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472</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429</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430</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171</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172</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173</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68</v>
      </c>
      <c r="AN19" s="2269"/>
      <c r="AO19" s="2270" t="s">
        <v>68</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432</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433</v>
      </c>
      <c r="Q26" s="1364"/>
      <c r="R26" s="1373"/>
      <c r="S26" s="1373"/>
      <c r="T26" s="1373"/>
      <c r="U26" s="731"/>
      <c r="V26" s="1162" t="s">
        <v>434</v>
      </c>
      <c r="AD26" s="188" t="s">
        <v>435</v>
      </c>
      <c r="AF26" s="188" t="s">
        <v>436</v>
      </c>
      <c r="AG26" s="1162" t="s">
        <v>434</v>
      </c>
      <c r="AM26" s="188" t="s">
        <v>437</v>
      </c>
      <c r="AO26" s="188" t="s">
        <v>436</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ЗАО "Пансионат отдыха "Ярославль"</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Министерство тарифного регулирования Ярославской области</v>
      </c>
      <c r="Y33" s="2253"/>
      <c r="Z33" s="2253"/>
      <c r="AA33" s="2253"/>
      <c r="AB33" s="2253"/>
      <c r="AC33" s="2253"/>
      <c r="AD33" s="2253"/>
      <c r="AE33" s="2253"/>
      <c r="AF33" s="328"/>
      <c r="AG33" s="2253" t="str">
        <f>IF(TITLE_NAME_OR_PR_CHANGE="",IF(TITLE_NAME_OR_PR="","",TITLE_NAME_OR_PR),TITLE_NAME_OR_PR_CHANGE)</f>
        <v>Министерство тарифного регулирования Ярославской области</v>
      </c>
      <c r="AH33" s="2253"/>
      <c r="AI33" s="2253"/>
      <c r="AJ33" s="2253"/>
      <c r="AK33" s="2253"/>
      <c r="AL33" s="2253"/>
      <c r="AM33" s="2253"/>
      <c r="AN33" s="2253"/>
      <c r="AO33" s="328"/>
      <c r="AP33" s="328"/>
      <c r="AQ33" s="282"/>
      <c r="AR33" s="370"/>
      <c r="AS33" s="370"/>
      <c r="AT33" s="370"/>
      <c r="AU33" s="370"/>
      <c r="AV33" s="370"/>
      <c r="AW33" s="420">
        <v>0</v>
      </c>
    </row>
    <row s="1855" customFormat="1" customHeight="1" ht="18.75">
      <c r="A34" s="1250"/>
      <c r="B34" s="1250"/>
      <c r="C34" s="1250"/>
      <c r="D34" s="1250"/>
      <c r="E34" s="1250"/>
      <c r="F34" s="1250"/>
      <c r="G34" s="1250"/>
      <c r="H34" s="1250"/>
      <c r="I34" s="1250"/>
      <c r="J34" s="1250"/>
      <c r="K34" s="1250"/>
      <c r="L34" s="1250"/>
      <c r="M34" s="1382"/>
      <c r="N34" s="1250"/>
      <c r="O34" s="1250"/>
      <c r="P34" s="1250"/>
      <c r="U34" s="2252" t="s">
        <v>438</v>
      </c>
      <c r="V34" s="2252"/>
      <c r="W34" s="1374"/>
      <c r="X34" s="2266" t="str">
        <f>IF(TITLE_DATE_PR_CHANGE="",IF(TITLE_DATE_PR="","",TITLE_DATE_PR),TITLE_DATE_PR_CHANGE)</f>
        <v>46006.71503472222</v>
      </c>
      <c r="Y34" s="2266"/>
      <c r="Z34" s="2266"/>
      <c r="AA34" s="2266"/>
      <c r="AB34" s="2266"/>
      <c r="AC34" s="2266"/>
      <c r="AD34" s="2266"/>
      <c r="AE34" s="2266"/>
      <c r="AF34" s="328"/>
      <c r="AG34" s="2266" t="str">
        <f>IF(TITLE_DATE_PR_CHANGE="",IF(TITLE_DATE_PR="","",TITLE_DATE_PR),TITLE_DATE_PR_CHANGE)</f>
        <v>46006.71503472222</v>
      </c>
      <c r="AH34" s="2266"/>
      <c r="AI34" s="2266"/>
      <c r="AJ34" s="2266"/>
      <c r="AK34" s="2266"/>
      <c r="AL34" s="2266"/>
      <c r="AM34" s="2266"/>
      <c r="AN34" s="2266"/>
      <c r="AO34" s="328"/>
      <c r="AP34" s="328"/>
      <c r="AQ34" s="282"/>
      <c r="AR34" s="370"/>
      <c r="AS34" s="370"/>
      <c r="AT34" s="370"/>
      <c r="AU34" s="370"/>
      <c r="AV34" s="370"/>
      <c r="AW34" s="420">
        <v>0</v>
      </c>
    </row>
    <row s="1855" customFormat="1" customHeight="1" ht="18.75">
      <c r="A35" s="1250"/>
      <c r="B35" s="1250"/>
      <c r="C35" s="1250"/>
      <c r="D35" s="1250"/>
      <c r="E35" s="1250"/>
      <c r="F35" s="1250"/>
      <c r="G35" s="1250"/>
      <c r="H35" s="1250"/>
      <c r="I35" s="1250"/>
      <c r="J35" s="1250"/>
      <c r="K35" s="1250"/>
      <c r="L35" s="1250"/>
      <c r="M35" s="1382"/>
      <c r="N35" s="1250"/>
      <c r="O35" s="1250"/>
      <c r="P35" s="1250"/>
      <c r="U35" s="2252" t="s">
        <v>439</v>
      </c>
      <c r="V35" s="2252"/>
      <c r="W35" s="1374"/>
      <c r="X35" s="2253" t="str">
        <f>IF(TITLE_NUMBER_PR_CHANGE="",IF(TITLE_NUMBER_PR="","",TITLE_NUMBER_PR),TITLE_NUMBER_PR_CHANGE)</f>
        <v>237-ви</v>
      </c>
      <c r="Y35" s="2253"/>
      <c r="Z35" s="2253"/>
      <c r="AA35" s="2253"/>
      <c r="AB35" s="2253"/>
      <c r="AC35" s="2253"/>
      <c r="AD35" s="2253"/>
      <c r="AE35" s="2253"/>
      <c r="AF35" s="328"/>
      <c r="AG35" s="2253" t="str">
        <f>IF(TITLE_NUMBER_PR_CHANGE="",IF(TITLE_NUMBER_PR="","",TITLE_NUMBER_PR),TITLE_NUMBER_PR_CHANGE)</f>
        <v>237-ви</v>
      </c>
      <c r="AH35" s="2253"/>
      <c r="AI35" s="2253"/>
      <c r="AJ35" s="2253"/>
      <c r="AK35" s="2253"/>
      <c r="AL35" s="2253"/>
      <c r="AM35" s="2253"/>
      <c r="AN35" s="2253"/>
      <c r="AO35" s="328"/>
      <c r="AP35" s="328"/>
      <c r="AQ35" s="282"/>
      <c r="AR35" s="370"/>
      <c r="AS35" s="370"/>
      <c r="AT35" s="370"/>
      <c r="AU35" s="370"/>
      <c r="AV35" s="370"/>
      <c r="AW35" s="420">
        <v>0</v>
      </c>
    </row>
    <row s="1855" customFormat="1" customHeight="1" ht="18.75">
      <c r="A36" s="1250"/>
      <c r="B36" s="1250"/>
      <c r="C36" s="1250"/>
      <c r="D36" s="1250"/>
      <c r="E36" s="1250"/>
      <c r="F36" s="1250"/>
      <c r="G36" s="1250"/>
      <c r="H36" s="1250"/>
      <c r="I36" s="1250"/>
      <c r="J36" s="1250"/>
      <c r="K36" s="1250"/>
      <c r="L36" s="1250"/>
      <c r="M36" s="1382"/>
      <c r="N36" s="1250"/>
      <c r="O36" s="1250"/>
      <c r="P36" s="1250"/>
      <c r="U36" s="2252" t="s">
        <v>44</v>
      </c>
      <c r="V36" s="2252"/>
      <c r="W36" s="1374"/>
      <c r="X36" s="2253" t="str">
        <f>IF(TITLE_IST_PUB_CHANGE="",IF(TITLE_IST_PUB="","",TITLE_IST_PUB),TITLE_IST_PUB_CHANGE)</f>
        <v>https://www.yarregion.ru</v>
      </c>
      <c r="Y36" s="2253"/>
      <c r="Z36" s="2253"/>
      <c r="AA36" s="2253"/>
      <c r="AB36" s="2253"/>
      <c r="AC36" s="2253"/>
      <c r="AD36" s="2253"/>
      <c r="AE36" s="2253"/>
      <c r="AF36" s="328"/>
      <c r="AG36" s="2253" t="str">
        <f>IF(TITLE_IST_PUB_CHANGE="",IF(TITLE_IST_PUB="","",TITLE_IST_PUB),TITLE_IST_PUB_CHANGE)</f>
        <v>https://www.yarregion.ru</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440</v>
      </c>
      <c r="V38" s="2252"/>
      <c r="W38" s="1374"/>
      <c r="X38" s="2266" t="str">
        <f>IF(TITLE_DATE_PR_CHANGE="",IF(TITLE_DATE_PR="","",TITLE_DATE_PR),TITLE_DATE_PR_CHANGE)</f>
        <v>46006.71503472222</v>
      </c>
      <c r="Y38" s="2266"/>
      <c r="Z38" s="2266"/>
      <c r="AA38" s="2266"/>
      <c r="AB38" s="2266"/>
      <c r="AC38" s="2266"/>
      <c r="AD38" s="2266"/>
      <c r="AE38" s="2266"/>
      <c r="AF38" s="328"/>
      <c r="AG38" s="2266" t="str">
        <f>IF(TITLE_DATE_PR_CHANGE="",IF(TITLE_DATE_PR="","",TITLE_DATE_PR),TITLE_DATE_PR_CHANGE)</f>
        <v>46006.71503472222</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441</v>
      </c>
      <c r="V39" s="2252"/>
      <c r="W39" s="1374"/>
      <c r="X39" s="2253" t="str">
        <f>IF(TITLE_NUMBER_PR_CHANGE="",IF(TITLE_NUMBER_PR="","",TITLE_NUMBER_PR),TITLE_NUMBER_PR_CHANGE)</f>
        <v>237-ви</v>
      </c>
      <c r="Y39" s="2253"/>
      <c r="Z39" s="2253"/>
      <c r="AA39" s="2253"/>
      <c r="AB39" s="2253"/>
      <c r="AC39" s="2253"/>
      <c r="AD39" s="2253"/>
      <c r="AE39" s="2253"/>
      <c r="AF39" s="328"/>
      <c r="AG39" s="2253" t="str">
        <f>IF(TITLE_NUMBER_PR_CHANGE="",IF(TITLE_NUMBER_PR="","",TITLE_NUMBER_PR),TITLE_NUMBER_PR_CHANGE)</f>
        <v>237-ви</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442</v>
      </c>
      <c r="AG40" s="328"/>
      <c r="AH40" s="328"/>
      <c r="AI40" s="328"/>
      <c r="AJ40" s="328"/>
      <c r="AK40" s="328"/>
      <c r="AL40" s="328"/>
      <c r="AM40" s="328"/>
      <c r="AN40" s="328"/>
      <c r="AO40" s="280" t="s">
        <v>442</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318</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319</v>
      </c>
      <c r="AW42" s="1157">
        <v>14</v>
      </c>
    </row>
    <row customHeight="1" ht="14.699999999999998">
      <c r="R43" s="378"/>
      <c r="S43" s="378"/>
      <c r="T43" s="378"/>
      <c r="U43" s="2275" t="s">
        <v>90</v>
      </c>
      <c r="V43" s="2211" t="s">
        <v>443</v>
      </c>
      <c r="W43" s="303"/>
      <c r="X43" s="2276" t="s">
        <v>444</v>
      </c>
      <c r="Y43" s="2293"/>
      <c r="Z43" s="2293"/>
      <c r="AA43" s="2293"/>
      <c r="AB43" s="2293"/>
      <c r="AC43" s="2277"/>
      <c r="AD43" s="2277"/>
      <c r="AE43" s="2278"/>
      <c r="AF43" s="2279" t="s">
        <v>445</v>
      </c>
      <c r="AG43" s="2276" t="s">
        <v>444</v>
      </c>
      <c r="AH43" s="2293"/>
      <c r="AI43" s="2293"/>
      <c r="AJ43" s="2293"/>
      <c r="AK43" s="2293"/>
      <c r="AL43" s="2277"/>
      <c r="AM43" s="2277"/>
      <c r="AN43" s="2278"/>
      <c r="AO43" s="2279" t="s">
        <v>446</v>
      </c>
      <c r="AP43" s="2282" t="s">
        <v>447</v>
      </c>
      <c r="AQ43" s="2129"/>
      <c r="AW43" s="1157">
        <v>14</v>
      </c>
    </row>
    <row customHeight="1" ht="35.699999999999996">
      <c r="R44" s="378"/>
      <c r="S44" s="378"/>
      <c r="T44" s="378"/>
      <c r="U44" s="2275"/>
      <c r="V44" s="2211"/>
      <c r="W44" s="1033"/>
      <c r="X44" s="2296" t="s">
        <v>473</v>
      </c>
      <c r="Y44" s="2314" t="s">
        <v>474</v>
      </c>
      <c r="Z44" s="2314"/>
      <c r="AA44" s="2314"/>
      <c r="AB44" s="2314"/>
      <c r="AC44" s="2296" t="s">
        <v>451</v>
      </c>
      <c r="AD44" s="2613"/>
      <c r="AE44" s="2316"/>
      <c r="AF44" s="2280"/>
      <c r="AG44" s="2296" t="s">
        <v>473</v>
      </c>
      <c r="AH44" s="2314" t="s">
        <v>474</v>
      </c>
      <c r="AI44" s="2314"/>
      <c r="AJ44" s="2314"/>
      <c r="AK44" s="2314"/>
      <c r="AL44" s="2296" t="s">
        <v>451</v>
      </c>
      <c r="AM44" s="2613"/>
      <c r="AN44" s="2316"/>
      <c r="AO44" s="2280"/>
      <c r="AP44" s="2283"/>
      <c r="AQ44" s="2129"/>
      <c r="AW44" s="1157">
        <v>34</v>
      </c>
    </row>
    <row customHeight="1" ht="14.699999999999998">
      <c r="R45" s="378"/>
      <c r="S45" s="378"/>
      <c r="T45" s="378"/>
      <c r="U45" s="2275"/>
      <c r="V45" s="2211"/>
      <c r="W45" s="1033"/>
      <c r="X45" s="2327"/>
      <c r="Y45" s="2319" t="s">
        <v>475</v>
      </c>
      <c r="Z45" s="2272" t="s">
        <v>476</v>
      </c>
      <c r="AA45" s="2322"/>
      <c r="AB45" s="2273"/>
      <c r="AC45" s="2297"/>
      <c r="AD45" s="2614"/>
      <c r="AE45" s="2318"/>
      <c r="AF45" s="2280"/>
      <c r="AG45" s="2327"/>
      <c r="AH45" s="2319" t="s">
        <v>475</v>
      </c>
      <c r="AI45" s="2272" t="s">
        <v>476</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477</v>
      </c>
      <c r="AA46" s="2272" t="s">
        <v>478</v>
      </c>
      <c r="AB46" s="2273"/>
      <c r="AC46" s="2319" t="s">
        <v>461</v>
      </c>
      <c r="AD46" s="2323" t="s">
        <v>462</v>
      </c>
      <c r="AE46" s="2324"/>
      <c r="AF46" s="2280"/>
      <c r="AG46" s="2327"/>
      <c r="AH46" s="2320"/>
      <c r="AI46" s="2319" t="s">
        <v>477</v>
      </c>
      <c r="AJ46" s="2272" t="s">
        <v>478</v>
      </c>
      <c r="AK46" s="2273"/>
      <c r="AL46" s="2319" t="s">
        <v>461</v>
      </c>
      <c r="AM46" s="2323" t="s">
        <v>462</v>
      </c>
      <c r="AN46" s="2324"/>
      <c r="AO46" s="2280"/>
      <c r="AP46" s="2283"/>
      <c r="AQ46" s="2129"/>
      <c r="AW46" s="1157">
        <v>26</v>
      </c>
    </row>
    <row customHeight="1" ht="65.25">
      <c r="A47" s="1261"/>
      <c r="B47" s="1261" t="s">
        <v>138</v>
      </c>
      <c r="C47" s="1261" t="s">
        <v>139</v>
      </c>
      <c r="D47" s="1261" t="s">
        <v>140</v>
      </c>
      <c r="E47" s="1312" t="s">
        <v>452</v>
      </c>
      <c r="F47" s="1312" t="s">
        <v>453</v>
      </c>
      <c r="G47" s="1312" t="s">
        <v>454</v>
      </c>
      <c r="H47" s="1312" t="s">
        <v>455</v>
      </c>
      <c r="I47" s="1312" t="s">
        <v>456</v>
      </c>
      <c r="J47" s="1312" t="s">
        <v>457</v>
      </c>
      <c r="K47" s="1312" t="s">
        <v>458</v>
      </c>
      <c r="L47" s="1312" t="s">
        <v>479</v>
      </c>
      <c r="M47" s="1312" t="s">
        <v>433</v>
      </c>
      <c r="R47" s="378"/>
      <c r="S47" s="378"/>
      <c r="T47" s="378"/>
      <c r="U47" s="2275"/>
      <c r="V47" s="2211"/>
      <c r="W47" s="304"/>
      <c r="X47" s="2297"/>
      <c r="Y47" s="2321"/>
      <c r="Z47" s="2321"/>
      <c r="AA47" s="1224" t="s">
        <v>480</v>
      </c>
      <c r="AB47" s="1224" t="s">
        <v>481</v>
      </c>
      <c r="AC47" s="2321"/>
      <c r="AD47" s="2325"/>
      <c r="AE47" s="2326"/>
      <c r="AF47" s="2281"/>
      <c r="AG47" s="2297"/>
      <c r="AH47" s="2321"/>
      <c r="AI47" s="2321"/>
      <c r="AJ47" s="1224" t="s">
        <v>480</v>
      </c>
      <c r="AK47" s="1224" t="s">
        <v>481</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112</v>
      </c>
      <c r="V48" s="1257" t="s">
        <v>113</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194</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126</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2"/>
      <c r="AT49" s="502" t="str">
        <f>IF(V49="","",V49)</f>
        <v>Наименование тарифа</v>
      </c>
      <c r="AU49" s="502"/>
      <c r="AV49" s="502"/>
      <c r="AW49" s="1157">
        <v>21</v>
      </c>
    </row>
    <row customHeight="1" ht="22.049999999999997">
      <c r="A50" s="1269" t="s">
        <v>194</v>
      </c>
      <c r="B50" s="1269" t="s">
        <v>195</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415</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416</v>
      </c>
      <c r="AS50" s="502"/>
      <c r="AT50" s="502" t="str">
        <f>IF(V50="","",V50)</f>
        <v>Территория действия тарифа</v>
      </c>
      <c r="AU50" s="502"/>
      <c r="AV50" s="502"/>
      <c r="AW50" s="1157">
        <v>21</v>
      </c>
    </row>
    <row customHeight="1" ht="24">
      <c r="A51" s="1269" t="s">
        <v>194</v>
      </c>
      <c r="B51" s="1269" t="s">
        <v>195</v>
      </c>
      <c r="C51" s="1269" t="s">
        <v>196</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417</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418</v>
      </c>
      <c r="AS51" s="502"/>
      <c r="AT51" s="502" t="str">
        <f>IF(V51="","",V51)</f>
        <v>Наименование системы теплоснабжения </v>
      </c>
      <c r="AU51" s="502"/>
      <c r="AV51" s="502"/>
      <c r="AW51" s="1157">
        <v>23</v>
      </c>
    </row>
    <row customHeight="1" ht="22.049999999999997">
      <c r="A52" s="1269" t="s">
        <v>194</v>
      </c>
      <c r="B52" s="1269" t="s">
        <v>195</v>
      </c>
      <c r="C52" s="1269" t="s">
        <v>196</v>
      </c>
      <c r="D52" s="1269" t="s">
        <v>197</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419</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420</v>
      </c>
      <c r="AS52" s="502"/>
      <c r="AT52" s="502" t="str">
        <f>IF(V52="","",V52)</f>
        <v>Источник тепловой энергии  </v>
      </c>
      <c r="AU52" s="502"/>
      <c r="AV52" s="502"/>
      <c r="AW52" s="1157">
        <v>21</v>
      </c>
    </row>
    <row s="1644" customFormat="1" customHeight="1" ht="0">
      <c r="A53" s="1377" t="s">
        <v>194</v>
      </c>
      <c r="B53" s="1377" t="s">
        <v>195</v>
      </c>
      <c r="C53" s="1377" t="s">
        <v>196</v>
      </c>
      <c r="D53" s="1377" t="s">
        <v>197</v>
      </c>
      <c r="E53" s="2292"/>
      <c r="F53" s="2292"/>
      <c r="G53" s="2292"/>
      <c r="H53" s="2313"/>
      <c r="I53" s="2129" t="str">
        <f>U52&amp;".1"</f>
        <v>....1</v>
      </c>
      <c r="J53" s="1377"/>
      <c r="K53" s="1377"/>
      <c r="L53" s="1377"/>
      <c r="M53" s="1383" t="s">
        <v>421</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194</v>
      </c>
      <c r="B54" s="1269" t="s">
        <v>195</v>
      </c>
      <c r="C54" s="1269" t="s">
        <v>196</v>
      </c>
      <c r="D54" s="1269" t="s">
        <v>197</v>
      </c>
      <c r="E54" s="2292"/>
      <c r="F54" s="2292"/>
      <c r="G54" s="2292"/>
      <c r="H54" s="2313"/>
      <c r="I54" s="2103"/>
      <c r="J54" s="2129" t="str">
        <f>I53&amp;".1"</f>
        <v>....1.1</v>
      </c>
      <c r="K54" s="1269"/>
      <c r="L54" s="1269"/>
      <c r="M54" s="1312" t="s">
        <v>424</v>
      </c>
      <c r="Q54" s="2259"/>
      <c r="R54" s="2259">
        <v>1</v>
      </c>
      <c r="S54" s="520"/>
      <c r="T54" s="359"/>
      <c r="U54" s="1338" t="str">
        <f>$J54</f>
        <v>....1.1</v>
      </c>
      <c r="V54" s="288" t="s">
        <v>425</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426</v>
      </c>
      <c r="AS54" s="502"/>
      <c r="AT54" s="502" t="str">
        <f>IF(V54="","",V54)</f>
        <v>Группа потребителей</v>
      </c>
      <c r="AU54" s="502"/>
      <c r="AV54" s="502"/>
      <c r="AW54" s="1157">
        <v>21</v>
      </c>
    </row>
    <row customHeight="1" ht="22.049999999999997">
      <c r="A55" s="1269" t="s">
        <v>194</v>
      </c>
      <c r="B55" s="1269" t="s">
        <v>195</v>
      </c>
      <c r="C55" s="1269" t="s">
        <v>196</v>
      </c>
      <c r="D55" s="1269" t="s">
        <v>197</v>
      </c>
      <c r="E55" s="2292"/>
      <c r="F55" s="2292"/>
      <c r="G55" s="2292"/>
      <c r="H55" s="2313"/>
      <c r="I55" s="2103"/>
      <c r="J55" s="2103"/>
      <c r="K55" s="2129" t="str">
        <f>J54&amp;".1"</f>
        <v>....1.1.1</v>
      </c>
      <c r="L55" s="141"/>
      <c r="M55" s="1312" t="s">
        <v>427</v>
      </c>
      <c r="Q55" s="2259"/>
      <c r="R55" s="2259"/>
      <c r="S55" s="520">
        <v>1</v>
      </c>
      <c r="T55" s="359"/>
      <c r="U55" s="1338" t="str">
        <f>$K55</f>
        <v>....1.1.1</v>
      </c>
      <c r="V55" s="1349"/>
      <c r="W55" s="302"/>
      <c r="X55" s="753"/>
      <c r="Y55" s="753"/>
      <c r="Z55" s="753"/>
      <c r="AA55" s="753"/>
      <c r="AB55" s="1407"/>
      <c r="AC55" s="2267"/>
      <c r="AD55" s="2109" t="s">
        <v>68</v>
      </c>
      <c r="AE55" s="2267"/>
      <c r="AF55" s="2109" t="s">
        <v>68</v>
      </c>
      <c r="AG55" s="1409"/>
      <c r="AH55" s="753"/>
      <c r="AI55" s="753"/>
      <c r="AJ55" s="753"/>
      <c r="AK55" s="1259"/>
      <c r="AL55" s="2267"/>
      <c r="AM55" s="2109" t="s">
        <v>68</v>
      </c>
      <c r="AN55" s="2267"/>
      <c r="AO55" s="2109" t="s">
        <v>68</v>
      </c>
      <c r="AP55" s="1350"/>
      <c r="AQ55" s="1309" t="s">
        <v>470</v>
      </c>
      <c r="AR55" s="513">
        <f>STRCHECKDATE(X57:AP57)</f>
      </c>
      <c r="AS55" s="502"/>
      <c r="AT55" s="502" t="str">
        <f>IF(V55="","",V55)</f>
        <v/>
      </c>
      <c r="AU55" s="502"/>
      <c r="AV55" s="502"/>
      <c r="AW55" s="1157">
        <v>21</v>
      </c>
    </row>
    <row customHeight="1" ht="11.549999999999999">
      <c r="A56" s="1269" t="s">
        <v>194</v>
      </c>
      <c r="B56" s="1269" t="s">
        <v>195</v>
      </c>
      <c r="C56" s="1269" t="s">
        <v>196</v>
      </c>
      <c r="D56" s="1269" t="s">
        <v>197</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471</v>
      </c>
      <c r="AR56" s="513">
        <f>STRCHECKDATE(X58:AP58)</f>
      </c>
      <c r="AS56" s="502"/>
      <c r="AT56" s="502" t="str">
        <f>IF(V56="","",V56)</f>
        <v/>
      </c>
      <c r="AU56" s="502"/>
      <c r="AV56" s="502"/>
      <c r="AW56" s="1157">
        <v>11</v>
      </c>
    </row>
    <row customHeight="1" ht="0">
      <c r="A57" s="1269" t="s">
        <v>194</v>
      </c>
      <c r="B57" s="1269" t="s">
        <v>195</v>
      </c>
      <c r="C57" s="1269" t="s">
        <v>196</v>
      </c>
      <c r="D57" s="1269" t="s">
        <v>197</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194</v>
      </c>
      <c r="B58" s="1269" t="s">
        <v>195</v>
      </c>
      <c r="C58" s="1269" t="s">
        <v>196</v>
      </c>
      <c r="D58" s="1269" t="s">
        <v>197</v>
      </c>
      <c r="E58" s="2292"/>
      <c r="F58" s="2292"/>
      <c r="G58" s="2292"/>
      <c r="H58" s="2313"/>
      <c r="I58" s="2103"/>
      <c r="J58" s="2103"/>
      <c r="K58" s="2129"/>
      <c r="L58" s="1269"/>
      <c r="M58" s="1312"/>
      <c r="Q58" s="2259"/>
      <c r="R58" s="2259"/>
      <c r="S58" s="1333"/>
      <c r="T58" s="358"/>
      <c r="U58" s="1280"/>
      <c r="V58" s="290" t="s">
        <v>472</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194</v>
      </c>
      <c r="B59" s="1269" t="s">
        <v>195</v>
      </c>
      <c r="C59" s="1269" t="s">
        <v>196</v>
      </c>
      <c r="D59" s="1269" t="s">
        <v>197</v>
      </c>
      <c r="E59" s="2292"/>
      <c r="F59" s="2292"/>
      <c r="G59" s="2292"/>
      <c r="H59" s="2313"/>
      <c r="I59" s="2103"/>
      <c r="J59" s="2129"/>
      <c r="K59" s="1269"/>
      <c r="L59" s="1269"/>
      <c r="M59" s="1312"/>
      <c r="Q59" s="2259"/>
      <c r="R59" s="2259"/>
      <c r="S59" s="1333"/>
      <c r="T59" s="358"/>
      <c r="U59" s="1280"/>
      <c r="V59" s="289" t="s">
        <v>429</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194</v>
      </c>
      <c r="B60" s="1269" t="s">
        <v>195</v>
      </c>
      <c r="C60" s="1269" t="s">
        <v>196</v>
      </c>
      <c r="D60" s="1269" t="s">
        <v>197</v>
      </c>
      <c r="E60" s="2292"/>
      <c r="F60" s="2292"/>
      <c r="G60" s="2292"/>
      <c r="H60" s="2313"/>
      <c r="I60" s="2129"/>
      <c r="J60" s="1269"/>
      <c r="K60" s="1269"/>
      <c r="L60" s="1269"/>
      <c r="M60" s="1312"/>
      <c r="Q60" s="2259"/>
      <c r="R60" s="1333"/>
      <c r="S60" s="1333"/>
      <c r="T60" s="358"/>
      <c r="U60" s="1280"/>
      <c r="V60" s="367" t="s">
        <v>430</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194</v>
      </c>
      <c r="B61" s="1269" t="s">
        <v>195</v>
      </c>
      <c r="C61" s="1269" t="s">
        <v>196</v>
      </c>
      <c r="D61" s="1269" t="s">
        <v>197</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194</v>
      </c>
      <c r="B62" s="1377" t="s">
        <v>195</v>
      </c>
      <c r="C62" s="1377" t="s">
        <v>196</v>
      </c>
      <c r="D62" s="1376"/>
      <c r="E62" s="2292"/>
      <c r="F62" s="2292"/>
      <c r="G62" s="2291"/>
      <c r="H62" s="1376"/>
      <c r="I62" s="1376"/>
      <c r="J62" s="1376"/>
      <c r="K62" s="1376"/>
      <c r="L62" s="1376"/>
      <c r="M62" s="1379"/>
      <c r="N62" s="1380"/>
      <c r="O62" s="1380"/>
      <c r="P62" s="353"/>
      <c r="Q62" s="1318"/>
      <c r="R62" s="1319"/>
      <c r="S62" s="1318"/>
      <c r="T62" s="1318"/>
      <c r="U62" s="1324"/>
      <c r="V62" s="1327" t="s">
        <v>171</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194</v>
      </c>
      <c r="B63" s="1377" t="s">
        <v>195</v>
      </c>
      <c r="C63" s="1376"/>
      <c r="D63" s="1376"/>
      <c r="E63" s="2292"/>
      <c r="F63" s="2291"/>
      <c r="G63" s="1376"/>
      <c r="H63" s="1376"/>
      <c r="I63" s="1376"/>
      <c r="J63" s="1376"/>
      <c r="K63" s="1376"/>
      <c r="L63" s="1376"/>
      <c r="M63" s="1379"/>
      <c r="N63" s="1381"/>
      <c r="O63" s="1381"/>
      <c r="P63" s="353"/>
      <c r="Q63" s="1318"/>
      <c r="R63" s="1319"/>
      <c r="S63" s="1318"/>
      <c r="T63" s="1318"/>
      <c r="U63" s="1324"/>
      <c r="V63" s="1327" t="s">
        <v>172</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194</v>
      </c>
      <c r="B64" s="1377"/>
      <c r="C64" s="1377"/>
      <c r="D64" s="1377"/>
      <c r="E64" s="2291"/>
      <c r="F64" s="1377"/>
      <c r="G64" s="1377"/>
      <c r="H64" s="1377"/>
      <c r="I64" s="1377"/>
      <c r="J64" s="1377"/>
      <c r="K64" s="1377"/>
      <c r="L64" s="1377"/>
      <c r="M64" s="1383"/>
      <c r="N64" s="1381"/>
      <c r="O64" s="1381"/>
      <c r="P64" s="353"/>
      <c r="Q64" s="382"/>
      <c r="R64" s="1346"/>
      <c r="S64" s="382"/>
      <c r="T64" s="382"/>
      <c r="U64" s="1324"/>
      <c r="V64" s="1327" t="s">
        <v>173</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185</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84</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F6C78-8508-CF95-AB83-8A3D18F3B73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126</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414</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415</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416</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417</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418</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419</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420</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421</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68</v>
      </c>
      <c r="Z8" s="2267"/>
      <c r="AA8" s="2109" t="s">
        <v>68</v>
      </c>
      <c r="AB8" s="2109" t="s">
        <v>19</v>
      </c>
      <c r="AC8" s="2328"/>
      <c r="AD8" s="2207">
        <v>1</v>
      </c>
      <c r="AE8" s="2329"/>
      <c r="AF8" s="2109" t="s">
        <v>19</v>
      </c>
      <c r="AG8" s="2328"/>
      <c r="AH8" s="2207">
        <v>1</v>
      </c>
      <c r="AI8" s="2329"/>
      <c r="AJ8" s="2109" t="s">
        <v>19</v>
      </c>
      <c r="AK8" s="313"/>
      <c r="AL8" s="1339">
        <v>1</v>
      </c>
      <c r="AM8" s="1400"/>
      <c r="AN8" s="753"/>
      <c r="AO8" s="1259"/>
      <c r="AP8" s="1736"/>
      <c r="AQ8" s="1461" t="s">
        <v>68</v>
      </c>
      <c r="AR8" s="1736"/>
      <c r="AS8" s="1461" t="s">
        <v>68</v>
      </c>
      <c r="AT8" s="1350"/>
      <c r="AU8" s="2255" t="s">
        <v>482</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483</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484</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485</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486</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171</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172</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173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68</v>
      </c>
      <c r="AR19" s="1738"/>
      <c r="AS19" s="1462" t="s">
        <v>68</v>
      </c>
      <c r="BA19" s="1157">
        <v>0</v>
      </c>
    </row>
    <row customHeight="1" ht="14.25" hidden="1">
      <c r="AV20" s="498"/>
      <c r="AW20" s="498"/>
      <c r="AX20" s="498"/>
      <c r="AY20" s="498"/>
      <c r="AZ20" s="498"/>
      <c r="BA20" s="1157">
        <v>0</v>
      </c>
    </row>
    <row customHeight="1" ht="14.25" hidden="1">
      <c r="O21" s="1369" t="s">
        <v>432</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433</v>
      </c>
      <c r="P23" s="1510"/>
      <c r="Q23" s="1512"/>
      <c r="R23" s="1512"/>
      <c r="Y23" s="1509" t="s">
        <v>435</v>
      </c>
      <c r="AA23" s="1509" t="s">
        <v>436</v>
      </c>
      <c r="AB23" s="1509" t="s">
        <v>487</v>
      </c>
      <c r="AE23" s="1509" t="s">
        <v>488</v>
      </c>
      <c r="AF23" s="1509" t="s">
        <v>487</v>
      </c>
      <c r="AI23" s="1509" t="s">
        <v>489</v>
      </c>
      <c r="AJ23" s="1509" t="s">
        <v>487</v>
      </c>
      <c r="AM23" s="1509" t="s">
        <v>490</v>
      </c>
      <c r="AQ23" s="1509" t="s">
        <v>435</v>
      </c>
      <c r="AS23" s="1509" t="s">
        <v>436</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ЗАО "Пансионат отдыха "Ярославль"</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Министерство тарифного регулирования Ярославской области</v>
      </c>
      <c r="W30" s="2253"/>
      <c r="X30" s="2253"/>
      <c r="Y30" s="2253"/>
      <c r="Z30" s="2253"/>
      <c r="AA30" s="328"/>
      <c r="AB30" s="2253" t="str">
        <f>IF(TITLE_NAME_OR_PR_CHANGE="",IF(TITLE_NAME_OR_PR="","",TITLE_NAME_OR_PR),TITLE_NAME_OR_PR_CHANGE)</f>
        <v>Министерство тарифного регулирования Ярославской области</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c r="A31" s="1370"/>
      <c r="B31" s="1370"/>
      <c r="C31" s="1370"/>
      <c r="D31" s="1370"/>
      <c r="E31" s="1370"/>
      <c r="F31" s="1370"/>
      <c r="G31" s="1370"/>
      <c r="H31" s="1370"/>
      <c r="I31" s="1370"/>
      <c r="J31" s="1370"/>
      <c r="K31" s="1370"/>
      <c r="L31" s="1371"/>
      <c r="M31" s="1370"/>
      <c r="N31" s="1370"/>
      <c r="O31" s="1370"/>
      <c r="P31" s="1370"/>
      <c r="Q31" s="1370"/>
      <c r="S31" s="2252" t="s">
        <v>438</v>
      </c>
      <c r="T31" s="2252"/>
      <c r="U31" s="1374"/>
      <c r="V31" s="2266" t="str">
        <f>IF(TITLE_DATE_PR_CHANGE="",IF(TITLE_DATE_PR="","",TITLE_DATE_PR),TITLE_DATE_PR_CHANGE)</f>
        <v>46006.71503472222</v>
      </c>
      <c r="W31" s="2266"/>
      <c r="X31" s="2266"/>
      <c r="Y31" s="2266"/>
      <c r="Z31" s="2266"/>
      <c r="AA31" s="328"/>
      <c r="AB31" s="2266" t="str">
        <f>IF(TITLE_DATE_PR_CHANGE="",IF(TITLE_DATE_PR="","",TITLE_DATE_PR),TITLE_DATE_PR_CHANGE)</f>
        <v>46006.71503472222</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439</v>
      </c>
      <c r="T32" s="2252"/>
      <c r="U32" s="1374"/>
      <c r="V32" s="2253" t="str">
        <f>IF(TITLE_NUMBER_PR_CHANGE="",IF(TITLE_NUMBER_PR="","",TITLE_NUMBER_PR),TITLE_NUMBER_PR_CHANGE)</f>
        <v>237-ви</v>
      </c>
      <c r="W32" s="2253"/>
      <c r="X32" s="2253"/>
      <c r="Y32" s="2253"/>
      <c r="Z32" s="2253"/>
      <c r="AA32" s="328"/>
      <c r="AB32" s="2253" t="str">
        <f>IF(TITLE_NUMBER_PR_CHANGE="",IF(TITLE_NUMBER_PR="","",TITLE_NUMBER_PR),TITLE_NUMBER_PR_CHANGE)</f>
        <v>237-ви</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44</v>
      </c>
      <c r="T33" s="2252"/>
      <c r="U33" s="1374"/>
      <c r="V33" s="2253" t="str">
        <f>IF(TITLE_IST_PUB_CHANGE="",IF(TITLE_IST_PUB="","",TITLE_IST_PUB),TITLE_IST_PUB_CHANGE)</f>
        <v>https://www.yarregion.ru</v>
      </c>
      <c r="W33" s="2253"/>
      <c r="X33" s="2253"/>
      <c r="Y33" s="2253"/>
      <c r="Z33" s="2253"/>
      <c r="AA33" s="328"/>
      <c r="AB33" s="2253" t="str">
        <f>IF(TITLE_IST_PUB_CHANGE="",IF(TITLE_IST_PUB="","",TITLE_IST_PUB),TITLE_IST_PUB_CHANGE)</f>
        <v>https://www.yarregion.ru</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438</v>
      </c>
      <c r="T35" s="2252"/>
      <c r="U35" s="1374"/>
      <c r="V35" s="2266" t="str">
        <f>IF(TITLE_DATE_PR_CHANGE="",IF(TITLE_DATE_PR="","",TITLE_DATE_PR),TITLE_DATE_PR_CHANGE)</f>
        <v>46006.71503472222</v>
      </c>
      <c r="W35" s="2266"/>
      <c r="X35" s="2266"/>
      <c r="Y35" s="2266"/>
      <c r="Z35" s="2266"/>
      <c r="AA35" s="328"/>
      <c r="AB35" s="2266" t="str">
        <f>IF(TITLE_DATE_PR_CHANGE="",IF(TITLE_DATE_PR="","",TITLE_DATE_PR),TITLE_DATE_PR_CHANGE)</f>
        <v>46006.71503472222</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439</v>
      </c>
      <c r="T36" s="2252"/>
      <c r="U36" s="1374"/>
      <c r="V36" s="2253" t="str">
        <f>IF(TITLE_NUMBER_PR_CHANGE="",IF(TITLE_NUMBER_PR="","",TITLE_NUMBER_PR),TITLE_NUMBER_PR_CHANGE)</f>
        <v>237-ви</v>
      </c>
      <c r="W36" s="2253"/>
      <c r="X36" s="2253"/>
      <c r="Y36" s="2253"/>
      <c r="Z36" s="2253"/>
      <c r="AA36" s="328"/>
      <c r="AB36" s="2253" t="str">
        <f>IF(TITLE_NUMBER_PR_CHANGE="",IF(TITLE_NUMBER_PR="","",TITLE_NUMBER_PR),TITLE_NUMBER_PR_CHANGE)</f>
        <v>237-ви</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442</v>
      </c>
      <c r="AB37" s="328"/>
      <c r="AC37" s="328"/>
      <c r="AD37" s="328"/>
      <c r="AE37" s="328"/>
      <c r="AF37" s="328"/>
      <c r="AG37" s="328"/>
      <c r="AH37" s="328"/>
      <c r="AI37" s="328"/>
      <c r="AJ37" s="328"/>
      <c r="AK37" s="328"/>
      <c r="AL37" s="328"/>
      <c r="AM37" s="328"/>
      <c r="AN37" s="328"/>
      <c r="AO37" s="328"/>
      <c r="AP37" s="328"/>
      <c r="AQ37" s="328"/>
      <c r="AR37" s="328"/>
      <c r="AS37" s="280" t="s">
        <v>442</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318</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319</v>
      </c>
      <c r="BA39" s="1157">
        <v>14</v>
      </c>
    </row>
    <row customHeight="1" ht="14.699999999999998">
      <c r="Q40" s="293"/>
      <c r="R40" s="378"/>
      <c r="S40" s="2275" t="s">
        <v>90</v>
      </c>
      <c r="T40" s="2211" t="s">
        <v>491</v>
      </c>
      <c r="U40" s="303"/>
      <c r="V40" s="2277"/>
      <c r="W40" s="2277"/>
      <c r="X40" s="2277"/>
      <c r="Y40" s="2277"/>
      <c r="Z40" s="2278"/>
      <c r="AA40" s="2338" t="s">
        <v>445</v>
      </c>
      <c r="AB40" s="2330" t="s">
        <v>492</v>
      </c>
      <c r="AC40" s="2293"/>
      <c r="AD40" s="2293"/>
      <c r="AE40" s="2331"/>
      <c r="AF40" s="2293" t="s">
        <v>493</v>
      </c>
      <c r="AG40" s="2293"/>
      <c r="AH40" s="2293"/>
      <c r="AI40" s="2331"/>
      <c r="AJ40" s="2330" t="s">
        <v>494</v>
      </c>
      <c r="AK40" s="2293"/>
      <c r="AL40" s="2293"/>
      <c r="AM40" s="2331"/>
      <c r="AN40" s="2330" t="s">
        <v>444</v>
      </c>
      <c r="AO40" s="2293"/>
      <c r="AP40" s="2277"/>
      <c r="AQ40" s="2277"/>
      <c r="AR40" s="2278"/>
      <c r="AS40" s="2279" t="s">
        <v>445</v>
      </c>
      <c r="AT40" s="2282" t="s">
        <v>447</v>
      </c>
      <c r="AU40" s="2129"/>
      <c r="BA40" s="1157">
        <v>14</v>
      </c>
    </row>
    <row customHeight="1" ht="35.699999999999996">
      <c r="Q41" s="293"/>
      <c r="R41" s="378"/>
      <c r="S41" s="2275"/>
      <c r="T41" s="2211"/>
      <c r="U41" s="1033"/>
      <c r="V41" s="2129" t="s">
        <v>495</v>
      </c>
      <c r="W41" s="2129"/>
      <c r="X41" s="2296" t="s">
        <v>451</v>
      </c>
      <c r="Y41" s="2315"/>
      <c r="Z41" s="2316"/>
      <c r="AA41" s="2339"/>
      <c r="AB41" s="2332"/>
      <c r="AC41" s="2333"/>
      <c r="AD41" s="2333"/>
      <c r="AE41" s="2334"/>
      <c r="AF41" s="2333"/>
      <c r="AG41" s="2333"/>
      <c r="AH41" s="2333"/>
      <c r="AI41" s="2334"/>
      <c r="AJ41" s="2332"/>
      <c r="AK41" s="2333"/>
      <c r="AL41" s="2333"/>
      <c r="AM41" s="2333"/>
      <c r="AN41" s="2129" t="s">
        <v>495</v>
      </c>
      <c r="AO41" s="2129"/>
      <c r="AP41" s="2315" t="s">
        <v>451</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138</v>
      </c>
      <c r="C43" s="1372" t="s">
        <v>139</v>
      </c>
      <c r="D43" s="1372" t="s">
        <v>140</v>
      </c>
      <c r="E43" s="1366" t="s">
        <v>452</v>
      </c>
      <c r="F43" s="1366" t="s">
        <v>453</v>
      </c>
      <c r="G43" s="1366" t="s">
        <v>454</v>
      </c>
      <c r="H43" s="1366" t="s">
        <v>455</v>
      </c>
      <c r="I43" s="1366" t="s">
        <v>456</v>
      </c>
      <c r="J43" s="1366" t="s">
        <v>457</v>
      </c>
      <c r="K43" s="1366" t="s">
        <v>458</v>
      </c>
      <c r="L43" s="1366" t="s">
        <v>433</v>
      </c>
      <c r="Q43" s="293"/>
      <c r="R43" s="378"/>
      <c r="S43" s="2275"/>
      <c r="T43" s="2211"/>
      <c r="U43" s="304"/>
      <c r="V43" s="1332" t="s">
        <v>496</v>
      </c>
      <c r="W43" s="1332" t="s">
        <v>497</v>
      </c>
      <c r="X43" s="1340" t="s">
        <v>461</v>
      </c>
      <c r="Y43" s="2272" t="s">
        <v>462</v>
      </c>
      <c r="Z43" s="2273"/>
      <c r="AA43" s="2340"/>
      <c r="AB43" s="2335"/>
      <c r="AC43" s="2336"/>
      <c r="AD43" s="2336"/>
      <c r="AE43" s="2337"/>
      <c r="AF43" s="2336"/>
      <c r="AG43" s="2336"/>
      <c r="AH43" s="2336"/>
      <c r="AI43" s="2337"/>
      <c r="AJ43" s="2335"/>
      <c r="AK43" s="2336"/>
      <c r="AL43" s="2336"/>
      <c r="AM43" s="2337"/>
      <c r="AN43" s="1862" t="s">
        <v>496</v>
      </c>
      <c r="AO43" s="1862" t="s">
        <v>497</v>
      </c>
      <c r="AP43" s="1340" t="s">
        <v>461</v>
      </c>
      <c r="AQ43" s="2272" t="s">
        <v>462</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112</v>
      </c>
      <c r="T44" s="1257" t="s">
        <v>113</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218</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126</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2"/>
      <c r="AX45" s="502" t="str">
        <f>IF(T45="","",T45)</f>
        <v>Наименование тарифа</v>
      </c>
      <c r="AY45" s="502"/>
      <c r="AZ45" s="502"/>
      <c r="BA45" s="1157">
        <v>102</v>
      </c>
    </row>
    <row customHeight="1" ht="22.049999999999997">
      <c r="A46" s="1365" t="s">
        <v>218</v>
      </c>
      <c r="B46" s="1365" t="s">
        <v>219</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415</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416</v>
      </c>
      <c r="AW46" s="502"/>
      <c r="AX46" s="502" t="str">
        <f>IF(T46="","",T46)</f>
        <v>Территория действия тарифа</v>
      </c>
      <c r="AY46" s="502"/>
      <c r="AZ46" s="502"/>
      <c r="BA46" s="1157">
        <v>21</v>
      </c>
    </row>
    <row customHeight="1" ht="24">
      <c r="A47" s="1365" t="s">
        <v>218</v>
      </c>
      <c r="B47" s="1365" t="s">
        <v>219</v>
      </c>
      <c r="C47" s="1365" t="s">
        <v>220</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417</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418</v>
      </c>
      <c r="AW47" s="502"/>
      <c r="AX47" s="502" t="str">
        <f>IF(T47="","",T47)</f>
        <v>Наименование системы теплоснабжения </v>
      </c>
      <c r="AY47" s="502"/>
      <c r="AZ47" s="502"/>
      <c r="BA47" s="1157">
        <v>23</v>
      </c>
    </row>
    <row customHeight="1" ht="21">
      <c r="A48" s="1365" t="s">
        <v>218</v>
      </c>
      <c r="B48" s="1365" t="s">
        <v>219</v>
      </c>
      <c r="C48" s="1365" t="s">
        <v>220</v>
      </c>
      <c r="D48" s="1365" t="s">
        <v>221</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419</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420</v>
      </c>
      <c r="AW48" s="502"/>
      <c r="AX48" s="502" t="str">
        <f>IF(T48="","",T48)</f>
        <v>Источник тепловой энергии  </v>
      </c>
      <c r="AY48" s="502"/>
      <c r="AZ48" s="502"/>
      <c r="BA48" s="1157">
        <v>20</v>
      </c>
    </row>
    <row s="1644" customFormat="1" customHeight="1" ht="1.05">
      <c r="A49" s="1345" t="s">
        <v>218</v>
      </c>
      <c r="B49" s="1345" t="s">
        <v>219</v>
      </c>
      <c r="C49" s="1345" t="s">
        <v>220</v>
      </c>
      <c r="D49" s="1345" t="s">
        <v>221</v>
      </c>
      <c r="E49" s="2261"/>
      <c r="F49" s="2261"/>
      <c r="G49" s="2261"/>
      <c r="H49" s="2261"/>
      <c r="I49" s="2258" t="str">
        <f>S48&amp;".1"</f>
        <v>....1</v>
      </c>
      <c r="J49" s="1345"/>
      <c r="K49" s="1345"/>
      <c r="L49" s="1348" t="s">
        <v>421</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218</v>
      </c>
      <c r="B50" s="1345" t="s">
        <v>219</v>
      </c>
      <c r="C50" s="1345" t="s">
        <v>220</v>
      </c>
      <c r="D50" s="1345" t="s">
        <v>221</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218</v>
      </c>
      <c r="B51" s="1365" t="s">
        <v>219</v>
      </c>
      <c r="C51" s="1365" t="s">
        <v>220</v>
      </c>
      <c r="D51" s="1365" t="s">
        <v>221</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68</v>
      </c>
      <c r="Z51" s="1736"/>
      <c r="AA51" s="1461" t="s">
        <v>68</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68</v>
      </c>
      <c r="AR51" s="1736"/>
      <c r="AS51" s="1461" t="s">
        <v>68</v>
      </c>
      <c r="AT51" s="1350"/>
      <c r="AU51" s="2255" t="s">
        <v>498</v>
      </c>
      <c r="AV51" s="513">
        <f>STRCHECKDATE(V54:AT54)</f>
      </c>
      <c r="AW51" s="502"/>
      <c r="AX51" s="502" t="str">
        <f>IF(T51="","",T51)</f>
        <v/>
      </c>
      <c r="AY51" s="502"/>
      <c r="AZ51" s="502"/>
      <c r="BA51" s="1157">
        <v>21</v>
      </c>
    </row>
    <row customHeight="1" ht="11.549999999999999">
      <c r="A52" s="1365" t="s">
        <v>218</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483</v>
      </c>
      <c r="AN52" s="1395"/>
      <c r="AO52" s="1498"/>
      <c r="AP52" s="1395"/>
      <c r="AQ52" s="1395"/>
      <c r="AR52" s="1395"/>
      <c r="AS52" s="1395"/>
      <c r="AT52" s="1392"/>
      <c r="AU52" s="2256"/>
      <c r="AW52" s="502"/>
      <c r="AX52" s="502"/>
      <c r="AY52" s="502"/>
      <c r="AZ52" s="502"/>
      <c r="BA52" s="1157">
        <v>11</v>
      </c>
    </row>
    <row customHeight="1" ht="11.549999999999999">
      <c r="A53" s="1365" t="s">
        <v>218</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484</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218</v>
      </c>
      <c r="B54" s="1365" t="s">
        <v>219</v>
      </c>
      <c r="C54" s="1365" t="s">
        <v>220</v>
      </c>
      <c r="D54" s="1365" t="s">
        <v>221</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485</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218</v>
      </c>
      <c r="B55" s="1365" t="s">
        <v>219</v>
      </c>
      <c r="C55" s="1365" t="s">
        <v>220</v>
      </c>
      <c r="D55" s="1365" t="s">
        <v>221</v>
      </c>
      <c r="E55" s="2261"/>
      <c r="F55" s="2261"/>
      <c r="G55" s="2261"/>
      <c r="H55" s="2261"/>
      <c r="I55" s="2288"/>
      <c r="J55" s="2258"/>
      <c r="K55" s="1365"/>
      <c r="L55" s="1366"/>
      <c r="P55" s="2259"/>
      <c r="Q55" s="2259"/>
      <c r="R55" s="358"/>
      <c r="S55" s="1280"/>
      <c r="T55" s="289" t="s">
        <v>486</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218</v>
      </c>
      <c r="B56" s="1345" t="s">
        <v>219</v>
      </c>
      <c r="C56" s="1345" t="s">
        <v>220</v>
      </c>
      <c r="D56" s="1345" t="s">
        <v>221</v>
      </c>
      <c r="E56" s="2261"/>
      <c r="F56" s="2261"/>
      <c r="G56" s="2261"/>
      <c r="H56" s="2261"/>
      <c r="I56" s="2258"/>
      <c r="J56" s="1345"/>
      <c r="K56" s="1345"/>
      <c r="L56" s="1348"/>
      <c r="M56" s="512"/>
      <c r="N56" s="512"/>
      <c r="O56" s="512"/>
      <c r="P56" s="2259"/>
      <c r="Q56" s="1333"/>
      <c r="R56" s="358"/>
      <c r="S56" s="1388"/>
      <c r="T56" s="1389" t="s">
        <v>430</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218</v>
      </c>
      <c r="B57" s="1345" t="s">
        <v>219</v>
      </c>
      <c r="C57" s="1345" t="s">
        <v>220</v>
      </c>
      <c r="D57" s="1345" t="s">
        <v>221</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218</v>
      </c>
      <c r="B58" s="1345" t="s">
        <v>219</v>
      </c>
      <c r="C58" s="1345" t="s">
        <v>220</v>
      </c>
      <c r="D58" s="1316"/>
      <c r="E58" s="2261"/>
      <c r="F58" s="2261"/>
      <c r="G58" s="2260"/>
      <c r="H58" s="1316"/>
      <c r="I58" s="1316"/>
      <c r="J58" s="1316"/>
      <c r="K58" s="1316"/>
      <c r="L58" s="1341"/>
      <c r="M58" s="1317"/>
      <c r="N58" s="1317"/>
      <c r="P58" s="1318"/>
      <c r="Q58" s="1319"/>
      <c r="R58" s="1318"/>
      <c r="S58" s="1324"/>
      <c r="T58" s="1327" t="s">
        <v>171</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218</v>
      </c>
      <c r="B59" s="1345" t="s">
        <v>219</v>
      </c>
      <c r="C59" s="1316"/>
      <c r="D59" s="1316"/>
      <c r="E59" s="2261"/>
      <c r="F59" s="2260"/>
      <c r="G59" s="1316"/>
      <c r="H59" s="1316"/>
      <c r="I59" s="1316"/>
      <c r="J59" s="1316"/>
      <c r="K59" s="1316"/>
      <c r="L59" s="1341"/>
      <c r="M59" s="1323"/>
      <c r="N59" s="1323"/>
      <c r="P59" s="1318"/>
      <c r="Q59" s="1319"/>
      <c r="R59" s="1318"/>
      <c r="S59" s="1324"/>
      <c r="T59" s="1327" t="s">
        <v>172</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218</v>
      </c>
      <c r="B60" s="1345"/>
      <c r="C60" s="1345"/>
      <c r="D60" s="1345"/>
      <c r="E60" s="2261"/>
      <c r="F60" s="1345"/>
      <c r="G60" s="1345"/>
      <c r="H60" s="1345"/>
      <c r="I60" s="1345"/>
      <c r="J60" s="1345"/>
      <c r="K60" s="1345"/>
      <c r="L60" s="1348"/>
      <c r="M60" s="1323"/>
      <c r="N60" s="1323"/>
      <c r="O60" s="520"/>
      <c r="P60" s="382"/>
      <c r="Q60" s="1346"/>
      <c r="R60" s="382"/>
      <c r="S60" s="1324"/>
      <c r="T60" s="1327" t="s">
        <v>173</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218</v>
      </c>
      <c r="B61" s="1345"/>
      <c r="C61" s="1345"/>
      <c r="D61" s="1345"/>
      <c r="E61" s="2260"/>
      <c r="F61" s="1345"/>
      <c r="G61" s="1345"/>
      <c r="H61" s="1345"/>
      <c r="I61" s="1345"/>
      <c r="J61" s="1345"/>
      <c r="K61" s="1345"/>
      <c r="L61" s="1348"/>
      <c r="M61" s="1323"/>
      <c r="N61" s="1323"/>
      <c r="O61" s="520"/>
      <c r="P61" s="382"/>
      <c r="Q61" s="1346"/>
      <c r="R61" s="382"/>
      <c r="S61" s="1324"/>
      <c r="T61" s="1327" t="s">
        <v>173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185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84</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510FAE-BCD1-4503-6638-AE214558D6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126</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415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416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499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500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501</v>
      </c>
      <c r="U5" s="302"/>
      <c r="V5" s="2352"/>
      <c r="W5" s="2353"/>
      <c r="X5" s="2353"/>
      <c r="Y5" s="2353"/>
      <c r="Z5" s="2353"/>
      <c r="AA5" s="2353"/>
      <c r="AB5" s="2354"/>
      <c r="AC5" s="2355"/>
      <c r="AD5" s="2356"/>
      <c r="AE5" s="2356"/>
      <c r="AF5" s="2356"/>
      <c r="AG5" s="2356"/>
      <c r="AH5" s="2356"/>
      <c r="AI5" s="2356"/>
      <c r="AJ5" s="2357"/>
      <c r="AK5" s="1260" t="s">
        <v>502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424</v>
      </c>
      <c r="P6" s="2259"/>
      <c r="Q6" s="2259">
        <v>1</v>
      </c>
      <c r="R6" s="359"/>
      <c r="S6" s="1427">
        <f>$J6</f>
      </c>
      <c r="T6" s="288" t="s">
        <v>425</v>
      </c>
      <c r="U6" s="302"/>
      <c r="V6" s="2247"/>
      <c r="W6" s="2248"/>
      <c r="X6" s="2248"/>
      <c r="Y6" s="2248"/>
      <c r="Z6" s="2248"/>
      <c r="AA6" s="2248"/>
      <c r="AB6" s="2249"/>
      <c r="AC6" s="2247"/>
      <c r="AD6" s="2248"/>
      <c r="AE6" s="2248"/>
      <c r="AF6" s="2248"/>
      <c r="AG6" s="2248"/>
      <c r="AH6" s="2248"/>
      <c r="AI6" s="2248"/>
      <c r="AJ6" s="2249"/>
      <c r="AK6" s="1309" t="s">
        <v>503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68</v>
      </c>
      <c r="AA7" s="2267"/>
      <c r="AB7" s="2109" t="s">
        <v>68</v>
      </c>
      <c r="AC7" s="753"/>
      <c r="AD7" s="753"/>
      <c r="AE7" s="1259"/>
      <c r="AF7" s="2267"/>
      <c r="AG7" s="2109" t="s">
        <v>68</v>
      </c>
      <c r="AH7" s="2289"/>
      <c r="AI7" s="2109" t="s">
        <v>68</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504</v>
      </c>
      <c r="U9" s="369"/>
      <c r="V9" s="369"/>
      <c r="W9" s="369"/>
      <c r="X9" s="369"/>
      <c r="Y9" s="369"/>
      <c r="Z9" s="369"/>
      <c r="AA9" s="369"/>
      <c r="AB9" s="369"/>
      <c r="AC9" s="369"/>
      <c r="AD9" s="369"/>
      <c r="AE9" s="369"/>
      <c r="AF9" s="369"/>
      <c r="AG9" s="369"/>
      <c r="AH9" s="369"/>
      <c r="AI9" s="369"/>
      <c r="AJ9" s="369"/>
      <c r="AK9" s="1260" t="s">
        <v>505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430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506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68</v>
      </c>
      <c r="AH15" s="2269"/>
      <c r="AI15" s="2270" t="s">
        <v>68</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432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433</v>
      </c>
      <c r="P20" s="1364"/>
      <c r="Q20" s="1444"/>
      <c r="R20" s="1444"/>
      <c r="S20" s="731"/>
      <c r="T20" s="1162" t="s">
        <v>434</v>
      </c>
      <c r="Z20" s="188" t="s">
        <v>435</v>
      </c>
      <c r="AB20" s="188" t="s">
        <v>436</v>
      </c>
      <c r="AC20" s="1162" t="s">
        <v>434</v>
      </c>
      <c r="AG20" s="188" t="s">
        <v>437</v>
      </c>
      <c r="AI20" s="188" t="s">
        <v>436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438</v>
      </c>
      <c r="T28" s="2252"/>
      <c r="U28" s="1374"/>
      <c r="V28" s="2266" t="str">
        <f>IF(TITLE_DATE_PR_CHANGE="",IF(TITLE_DATE_PR="","",TITLE_DATE_PR),TITLE_DATE_PR_CHANGE)</f>
        <v>46006.71503472222</v>
      </c>
      <c r="W28" s="2266"/>
      <c r="X28" s="2266"/>
      <c r="Y28" s="2266"/>
      <c r="Z28" s="2266"/>
      <c r="AA28" s="2266"/>
      <c r="AB28" s="328"/>
      <c r="AC28" s="2266" t="str">
        <f>IF(TITLE_DATE_PR_CHANGE="",IF(TITLE_DATE_PR="","",TITLE_DATE_PR),TITLE_DATE_PR_CHANGE)</f>
        <v>46006.71503472222</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439</v>
      </c>
      <c r="T29" s="2252"/>
      <c r="U29" s="1374"/>
      <c r="V29" s="2253" t="str">
        <f>IF(TITLE_NUMBER_PR_CHANGE="",IF(TITLE_NUMBER_PR="","",TITLE_NUMBER_PR),TITLE_NUMBER_PR_CHANGE)</f>
        <v>237-ви</v>
      </c>
      <c r="W29" s="2253"/>
      <c r="X29" s="2253"/>
      <c r="Y29" s="2253"/>
      <c r="Z29" s="2253"/>
      <c r="AA29" s="2253"/>
      <c r="AB29" s="328"/>
      <c r="AC29" s="2253" t="str">
        <f>IF(TITLE_NUMBER_PR_CHANGE="",IF(TITLE_NUMBER_PR="","",TITLE_NUMBER_PR),TITLE_NUMBER_PR_CHANGE)</f>
        <v>237-ви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440</v>
      </c>
      <c r="T32" s="2252"/>
      <c r="U32" s="1374"/>
      <c r="V32" s="2266" t="str">
        <f>IF(TITLE_DATE_PR_CHANGE="",IF(TITLE_DATE_PR="","",TITLE_DATE_PR),TITLE_DATE_PR_CHANGE)</f>
        <v>46006.71503472222</v>
      </c>
      <c r="W32" s="2266"/>
      <c r="X32" s="2266"/>
      <c r="Y32" s="2266"/>
      <c r="Z32" s="2266"/>
      <c r="AA32" s="2266"/>
      <c r="AB32" s="328"/>
      <c r="AC32" s="2266" t="str">
        <f>IF(TITLE_DATE_PR_CHANGE="",IF(TITLE_DATE_PR="","",TITLE_DATE_PR),TITLE_DATE_PR_CHANGE)</f>
        <v>46006.71503472222</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441</v>
      </c>
      <c r="T33" s="2252"/>
      <c r="U33" s="1374"/>
      <c r="V33" s="2253" t="str">
        <f>IF(TITLE_NUMBER_PR_CHANGE="",IF(TITLE_NUMBER_PR="","",TITLE_NUMBER_PR),TITLE_NUMBER_PR_CHANGE)</f>
        <v>237-ви</v>
      </c>
      <c r="W33" s="2253"/>
      <c r="X33" s="2253"/>
      <c r="Y33" s="2253"/>
      <c r="Z33" s="2253"/>
      <c r="AA33" s="2253"/>
      <c r="AB33" s="328"/>
      <c r="AC33" s="2253" t="str">
        <f>IF(TITLE_NUMBER_PR_CHANGE="",IF(TITLE_NUMBER_PR="","",TITLE_NUMBER_PR),TITLE_NUMBER_PR_CHANGE)</f>
        <v>237-ви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442</v>
      </c>
      <c r="AC34" s="328"/>
      <c r="AD34" s="328"/>
      <c r="AE34" s="328"/>
      <c r="AF34" s="328"/>
      <c r="AG34" s="328"/>
      <c r="AH34" s="328"/>
      <c r="AI34" s="280" t="s">
        <v>442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318</v>
      </c>
      <c r="T36" s="2129"/>
      <c r="U36" s="2129"/>
      <c r="V36" s="2129"/>
      <c r="W36" s="2129"/>
      <c r="X36" s="2129"/>
      <c r="Y36" s="2129"/>
      <c r="Z36" s="2129"/>
      <c r="AA36" s="2129"/>
      <c r="AB36" s="2129"/>
      <c r="AC36" s="2129"/>
      <c r="AD36" s="2129"/>
      <c r="AE36" s="2129"/>
      <c r="AF36" s="2129"/>
      <c r="AG36" s="2129"/>
      <c r="AH36" s="2129"/>
      <c r="AI36" s="2129"/>
      <c r="AJ36" s="2129"/>
      <c r="AK36" s="2129" t="s">
        <v>319</v>
      </c>
      <c r="AQ36" s="1157">
        <v>14</v>
      </c>
    </row>
    <row customHeight="1" ht="14.699999999999998">
      <c r="Q37" s="378"/>
      <c r="R37" s="378"/>
      <c r="S37" s="2275" t="s">
        <v>90</v>
      </c>
      <c r="T37" s="2211" t="s">
        <v>443</v>
      </c>
      <c r="U37" s="303"/>
      <c r="V37" s="2276" t="s">
        <v>444</v>
      </c>
      <c r="W37" s="2277"/>
      <c r="X37" s="2277"/>
      <c r="Y37" s="2277"/>
      <c r="Z37" s="2277"/>
      <c r="AA37" s="2278"/>
      <c r="AB37" s="2279" t="s">
        <v>445</v>
      </c>
      <c r="AC37" s="2276" t="s">
        <v>444</v>
      </c>
      <c r="AD37" s="2277"/>
      <c r="AE37" s="2277"/>
      <c r="AF37" s="2277"/>
      <c r="AG37" s="2277"/>
      <c r="AH37" s="2278"/>
      <c r="AI37" s="2279" t="s">
        <v>446</v>
      </c>
      <c r="AJ37" s="2282" t="s">
        <v>447</v>
      </c>
      <c r="AK37" s="2129"/>
      <c r="AQ37" s="1157">
        <v>14</v>
      </c>
    </row>
    <row customHeight="1" ht="35.699999999999996">
      <c r="Q38" s="378"/>
      <c r="R38" s="378"/>
      <c r="S38" s="2275"/>
      <c r="T38" s="2211"/>
      <c r="U38" s="1033"/>
      <c r="V38" s="1354" t="s">
        <v>507</v>
      </c>
      <c r="W38" s="2264" t="s">
        <v>450</v>
      </c>
      <c r="X38" s="2265"/>
      <c r="Y38" s="2264" t="s">
        <v>451</v>
      </c>
      <c r="Z38" s="2271"/>
      <c r="AA38" s="2265"/>
      <c r="AB38" s="2280"/>
      <c r="AC38" s="1354" t="s">
        <v>507</v>
      </c>
      <c r="AD38" s="2264" t="s">
        <v>450</v>
      </c>
      <c r="AE38" s="2265"/>
      <c r="AF38" s="2264" t="s">
        <v>451</v>
      </c>
      <c r="AG38" s="2271"/>
      <c r="AH38" s="2265"/>
      <c r="AI38" s="2280"/>
      <c r="AJ38" s="2283"/>
      <c r="AK38" s="2129"/>
      <c r="AQ38" s="1157">
        <v>34</v>
      </c>
    </row>
    <row customHeight="1" ht="35.699999999999996">
      <c r="A39" s="1372"/>
      <c r="B39" s="1372" t="s">
        <v>138</v>
      </c>
      <c r="C39" s="1372" t="s">
        <v>139</v>
      </c>
      <c r="D39" s="1372" t="s">
        <v>140</v>
      </c>
      <c r="E39" s="1366" t="s">
        <v>452</v>
      </c>
      <c r="F39" s="1366" t="s">
        <v>453</v>
      </c>
      <c r="G39" s="1366" t="s">
        <v>454</v>
      </c>
      <c r="H39" s="1366"/>
      <c r="I39" s="1366" t="s">
        <v>508</v>
      </c>
      <c r="J39" s="1366" t="s">
        <v>457</v>
      </c>
      <c r="K39" s="1366" t="s">
        <v>509</v>
      </c>
      <c r="L39" s="1366" t="s">
        <v>433</v>
      </c>
      <c r="Q39" s="378"/>
      <c r="R39" s="378"/>
      <c r="S39" s="2275"/>
      <c r="T39" s="2211"/>
      <c r="U39" s="304"/>
      <c r="V39" s="1354" t="s">
        <v>510</v>
      </c>
      <c r="W39" s="1224" t="s">
        <v>511</v>
      </c>
      <c r="X39" s="1224" t="s">
        <v>512</v>
      </c>
      <c r="Y39" s="1359" t="s">
        <v>461</v>
      </c>
      <c r="Z39" s="2272" t="s">
        <v>462</v>
      </c>
      <c r="AA39" s="2273"/>
      <c r="AB39" s="2281"/>
      <c r="AC39" s="1354" t="s">
        <v>510</v>
      </c>
      <c r="AD39" s="1224" t="s">
        <v>511</v>
      </c>
      <c r="AE39" s="1224" t="s">
        <v>512</v>
      </c>
      <c r="AF39" s="1359" t="s">
        <v>461</v>
      </c>
      <c r="AG39" s="2272" t="s">
        <v>462</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112</v>
      </c>
      <c r="T40" s="1257" t="s">
        <v>113</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244</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126</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244</v>
      </c>
      <c r="B42" s="1365" t="s">
        <v>245</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415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416</v>
      </c>
      <c r="AM42" s="502"/>
      <c r="AN42" s="502" t="str">
        <f>IF(T42="","",T42)</f>
        <v>Территория действия тарифа</v>
      </c>
      <c r="AO42" s="502"/>
      <c r="AP42" s="502"/>
      <c r="AQ42" s="1157">
        <v>23</v>
      </c>
    </row>
    <row customHeight="1" ht="24">
      <c r="A43" s="1365" t="s">
        <v>244</v>
      </c>
      <c r="B43" s="1365" t="s">
        <v>245</v>
      </c>
      <c r="C43" s="1365" t="s">
        <v>246</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499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500</v>
      </c>
      <c r="AM43" s="502"/>
      <c r="AN43" s="502" t="str">
        <f>IF(T43="","",T43)</f>
        <v>Наименование централизованной системы холодного водоснабжения</v>
      </c>
      <c r="AO43" s="502"/>
      <c r="AP43" s="502"/>
      <c r="AQ43" s="1157">
        <v>23</v>
      </c>
    </row>
    <row customHeight="1" ht="24">
      <c r="A44" s="1365" t="s">
        <v>244</v>
      </c>
      <c r="B44" s="1365" t="s">
        <v>245</v>
      </c>
      <c r="C44" s="1365" t="s">
        <v>246</v>
      </c>
      <c r="D44" s="1365" t="s">
        <v>513</v>
      </c>
      <c r="E44" s="2261"/>
      <c r="F44" s="2261"/>
      <c r="G44" s="2261"/>
      <c r="H44" s="2261"/>
      <c r="I44" s="2258" t="str">
        <f>S43&amp;".1"</f>
        <v>...1</v>
      </c>
      <c r="J44" s="1365"/>
      <c r="K44" s="1365"/>
      <c r="L44" s="1366"/>
      <c r="P44" s="2259">
        <v>1</v>
      </c>
      <c r="Q44" s="1356"/>
      <c r="R44" s="358"/>
      <c r="S44" s="1360" t="str">
        <f>$I44</f>
        <v>...1</v>
      </c>
      <c r="T44" s="287" t="s">
        <v>501</v>
      </c>
      <c r="U44" s="302"/>
      <c r="V44" s="2352"/>
      <c r="W44" s="2353"/>
      <c r="X44" s="2353"/>
      <c r="Y44" s="2353"/>
      <c r="Z44" s="2353"/>
      <c r="AA44" s="2353"/>
      <c r="AB44" s="2354"/>
      <c r="AC44" s="2355"/>
      <c r="AD44" s="2356"/>
      <c r="AE44" s="2356"/>
      <c r="AF44" s="2356"/>
      <c r="AG44" s="2356"/>
      <c r="AH44" s="2356"/>
      <c r="AI44" s="2356"/>
      <c r="AJ44" s="2357"/>
      <c r="AK44" s="1260" t="s">
        <v>502</v>
      </c>
      <c r="AM44" s="502"/>
      <c r="AN44" s="502" t="str">
        <f>IF(T44="","",T44)</f>
        <v>Наименование признака дифференциации</v>
      </c>
      <c r="AO44" s="502"/>
      <c r="AP44" s="502"/>
      <c r="AQ44" s="1157">
        <v>23</v>
      </c>
    </row>
    <row customHeight="1" ht="24">
      <c r="A45" s="1365" t="s">
        <v>244</v>
      </c>
      <c r="B45" s="1365" t="s">
        <v>245</v>
      </c>
      <c r="C45" s="1365" t="s">
        <v>246</v>
      </c>
      <c r="D45" s="1365" t="s">
        <v>513</v>
      </c>
      <c r="E45" s="2261"/>
      <c r="F45" s="2261"/>
      <c r="G45" s="2261"/>
      <c r="H45" s="2261"/>
      <c r="I45" s="2288"/>
      <c r="J45" s="2258" t="str">
        <f>I44&amp;".1"</f>
        <v>...1.1</v>
      </c>
      <c r="K45" s="1365"/>
      <c r="L45" s="1366" t="s">
        <v>424</v>
      </c>
      <c r="P45" s="2259"/>
      <c r="Q45" s="2259">
        <v>1</v>
      </c>
      <c r="R45" s="359"/>
      <c r="S45" s="1360" t="str">
        <f>$J45</f>
        <v>...1.1</v>
      </c>
      <c r="T45" s="288" t="s">
        <v>425</v>
      </c>
      <c r="U45" s="302"/>
      <c r="V45" s="2247"/>
      <c r="W45" s="2248"/>
      <c r="X45" s="2248"/>
      <c r="Y45" s="2248"/>
      <c r="Z45" s="2248"/>
      <c r="AA45" s="2248"/>
      <c r="AB45" s="2249"/>
      <c r="AC45" s="2247"/>
      <c r="AD45" s="2248"/>
      <c r="AE45" s="2248"/>
      <c r="AF45" s="2248"/>
      <c r="AG45" s="2248"/>
      <c r="AH45" s="2248"/>
      <c r="AI45" s="2248"/>
      <c r="AJ45" s="2249"/>
      <c r="AK45" s="1309" t="s">
        <v>503</v>
      </c>
      <c r="AM45" s="502"/>
      <c r="AN45" s="502" t="str">
        <f>IF(T45="","",T45)</f>
        <v>Группа потребителей</v>
      </c>
      <c r="AO45" s="502"/>
      <c r="AP45" s="502"/>
      <c r="AQ45" s="1157">
        <v>23</v>
      </c>
    </row>
    <row customHeight="1" ht="24">
      <c r="A46" s="1365" t="s">
        <v>244</v>
      </c>
      <c r="B46" s="1365" t="s">
        <v>245</v>
      </c>
      <c r="C46" s="1365" t="s">
        <v>246</v>
      </c>
      <c r="D46" s="1365" t="s">
        <v>513</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68</v>
      </c>
      <c r="AA46" s="2269"/>
      <c r="AB46" s="2270" t="s">
        <v>68</v>
      </c>
      <c r="AC46" s="753"/>
      <c r="AD46" s="753"/>
      <c r="AE46" s="1259"/>
      <c r="AF46" s="2267"/>
      <c r="AG46" s="2109" t="s">
        <v>68</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244</v>
      </c>
      <c r="B47" s="1365" t="s">
        <v>245</v>
      </c>
      <c r="C47" s="1365" t="s">
        <v>246</v>
      </c>
      <c r="D47" s="1365" t="s">
        <v>513</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244</v>
      </c>
      <c r="B48" s="1365" t="s">
        <v>245</v>
      </c>
      <c r="C48" s="1365" t="s">
        <v>246</v>
      </c>
      <c r="D48" s="1365" t="s">
        <v>513</v>
      </c>
      <c r="E48" s="2261"/>
      <c r="F48" s="2261"/>
      <c r="G48" s="2261"/>
      <c r="H48" s="2261"/>
      <c r="I48" s="2288"/>
      <c r="J48" s="2258"/>
      <c r="K48" s="1365"/>
      <c r="L48" s="1366"/>
      <c r="P48" s="2259"/>
      <c r="Q48" s="2259"/>
      <c r="R48" s="358"/>
      <c r="S48" s="1280"/>
      <c r="T48" s="289" t="s">
        <v>504</v>
      </c>
      <c r="U48" s="369"/>
      <c r="V48" s="369"/>
      <c r="W48" s="369"/>
      <c r="X48" s="369"/>
      <c r="Y48" s="369"/>
      <c r="Z48" s="369"/>
      <c r="AA48" s="369"/>
      <c r="AB48" s="369"/>
      <c r="AC48" s="369"/>
      <c r="AD48" s="369"/>
      <c r="AE48" s="369"/>
      <c r="AF48" s="369"/>
      <c r="AG48" s="369"/>
      <c r="AH48" s="369"/>
      <c r="AI48" s="369"/>
      <c r="AJ48" s="369"/>
      <c r="AK48" s="1260" t="s">
        <v>505</v>
      </c>
      <c r="AM48" s="502"/>
      <c r="AN48" s="502" t="str">
        <f>IF(T48="","",T48)</f>
        <v>Добавить значение признака дифференциации</v>
      </c>
      <c r="AO48" s="502"/>
      <c r="AP48" s="502"/>
      <c r="AQ48" s="1157">
        <v>20</v>
      </c>
    </row>
    <row customHeight="1" ht="22.049999999999997">
      <c r="A49" s="1365" t="s">
        <v>244</v>
      </c>
      <c r="B49" s="1365" t="s">
        <v>245</v>
      </c>
      <c r="C49" s="1365" t="s">
        <v>246</v>
      </c>
      <c r="D49" s="1365" t="s">
        <v>513</v>
      </c>
      <c r="E49" s="2261"/>
      <c r="F49" s="2261"/>
      <c r="G49" s="2261"/>
      <c r="H49" s="2261"/>
      <c r="I49" s="2258"/>
      <c r="J49" s="1365"/>
      <c r="K49" s="1365"/>
      <c r="L49" s="1366"/>
      <c r="P49" s="2259"/>
      <c r="Q49" s="1356"/>
      <c r="R49" s="358"/>
      <c r="S49" s="1280"/>
      <c r="T49" s="367" t="s">
        <v>430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244</v>
      </c>
      <c r="B50" s="1365" t="s">
        <v>245</v>
      </c>
      <c r="C50" s="1365" t="s">
        <v>246</v>
      </c>
      <c r="D50" s="1365" t="s">
        <v>513</v>
      </c>
      <c r="E50" s="2261"/>
      <c r="F50" s="2261"/>
      <c r="G50" s="2261"/>
      <c r="H50" s="2260"/>
      <c r="I50" s="1365"/>
      <c r="J50" s="1365"/>
      <c r="K50" s="1365"/>
      <c r="L50" s="1366"/>
      <c r="M50" s="1367"/>
      <c r="N50" s="1367"/>
      <c r="O50" s="539"/>
      <c r="P50" s="362"/>
      <c r="Q50" s="377"/>
      <c r="R50" s="357"/>
      <c r="S50" s="1280"/>
      <c r="T50" s="374" t="s">
        <v>506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244</v>
      </c>
      <c r="B51" s="1345" t="s">
        <v>245</v>
      </c>
      <c r="C51" s="1316"/>
      <c r="D51" s="1316"/>
      <c r="E51" s="2261"/>
      <c r="F51" s="2260"/>
      <c r="G51" s="1316"/>
      <c r="H51" s="1316"/>
      <c r="I51" s="1316"/>
      <c r="J51" s="1316"/>
      <c r="K51" s="1316"/>
      <c r="L51" s="1428"/>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244</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185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15538-D858-E395-ABED-31FC8D6AF1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126</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415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416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500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501</v>
      </c>
      <c r="U5" s="302"/>
      <c r="V5" s="2352"/>
      <c r="W5" s="2353"/>
      <c r="X5" s="2353"/>
      <c r="Y5" s="2353"/>
      <c r="Z5" s="2353"/>
      <c r="AA5" s="2353"/>
      <c r="AB5" s="2354"/>
      <c r="AC5" s="2355"/>
      <c r="AD5" s="2356"/>
      <c r="AE5" s="2356"/>
      <c r="AF5" s="2356"/>
      <c r="AG5" s="2356"/>
      <c r="AH5" s="2356"/>
      <c r="AI5" s="2356"/>
      <c r="AJ5" s="2357"/>
      <c r="AK5" s="1260" t="s">
        <v>502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424</v>
      </c>
      <c r="P6" s="2259"/>
      <c r="Q6" s="2259">
        <v>1</v>
      </c>
      <c r="R6" s="359"/>
      <c r="S6" s="1459">
        <f>$J6</f>
      </c>
      <c r="T6" s="288" t="s">
        <v>425</v>
      </c>
      <c r="U6" s="302"/>
      <c r="V6" s="2247"/>
      <c r="W6" s="2248"/>
      <c r="X6" s="2248"/>
      <c r="Y6" s="2248"/>
      <c r="Z6" s="2248"/>
      <c r="AA6" s="2248"/>
      <c r="AB6" s="2249"/>
      <c r="AC6" s="2247"/>
      <c r="AD6" s="2248"/>
      <c r="AE6" s="2248"/>
      <c r="AF6" s="2248"/>
      <c r="AG6" s="2248"/>
      <c r="AH6" s="2248"/>
      <c r="AI6" s="2248"/>
      <c r="AJ6" s="2249"/>
      <c r="AK6" s="1309" t="s">
        <v>503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68</v>
      </c>
      <c r="AA7" s="2267"/>
      <c r="AB7" s="2109" t="s">
        <v>68</v>
      </c>
      <c r="AC7" s="753"/>
      <c r="AD7" s="753"/>
      <c r="AE7" s="1259"/>
      <c r="AF7" s="2267"/>
      <c r="AG7" s="2109" t="s">
        <v>68</v>
      </c>
      <c r="AH7" s="2289"/>
      <c r="AI7" s="2109" t="s">
        <v>68</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504</v>
      </c>
      <c r="U9" s="369"/>
      <c r="V9" s="369"/>
      <c r="W9" s="369"/>
      <c r="X9" s="369"/>
      <c r="Y9" s="369"/>
      <c r="Z9" s="369"/>
      <c r="AA9" s="369"/>
      <c r="AB9" s="369"/>
      <c r="AC9" s="369"/>
      <c r="AD9" s="369"/>
      <c r="AE9" s="369"/>
      <c r="AF9" s="369"/>
      <c r="AG9" s="369"/>
      <c r="AH9" s="369"/>
      <c r="AI9" s="369"/>
      <c r="AJ9" s="369"/>
      <c r="AK9" s="1260" t="s">
        <v>505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430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506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68</v>
      </c>
      <c r="AH15" s="2269"/>
      <c r="AI15" s="2270" t="s">
        <v>68</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432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433</v>
      </c>
      <c r="P20" s="1364"/>
      <c r="Q20" s="1444"/>
      <c r="R20" s="1444"/>
      <c r="S20" s="731"/>
      <c r="T20" s="1162" t="s">
        <v>434</v>
      </c>
      <c r="Z20" s="188" t="s">
        <v>435</v>
      </c>
      <c r="AB20" s="188" t="s">
        <v>436</v>
      </c>
      <c r="AC20" s="1162" t="s">
        <v>434</v>
      </c>
      <c r="AG20" s="188" t="s">
        <v>437</v>
      </c>
      <c r="AI20" s="188" t="s">
        <v>436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438</v>
      </c>
      <c r="T28" s="2252"/>
      <c r="U28" s="1374"/>
      <c r="V28" s="2266" t="str">
        <f>IF(TITLE_DATE_PR_CHANGE="",IF(TITLE_DATE_PR="","",TITLE_DATE_PR),TITLE_DATE_PR_CHANGE)</f>
        <v>46006.71503472222</v>
      </c>
      <c r="W28" s="2266"/>
      <c r="X28" s="2266"/>
      <c r="Y28" s="2266"/>
      <c r="Z28" s="2266"/>
      <c r="AA28" s="2266"/>
      <c r="AB28" s="328"/>
      <c r="AC28" s="2266" t="str">
        <f>IF(TITLE_DATE_PR_CHANGE="",IF(TITLE_DATE_PR="","",TITLE_DATE_PR),TITLE_DATE_PR_CHANGE)</f>
        <v>46006.71503472222</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439</v>
      </c>
      <c r="T29" s="2252"/>
      <c r="U29" s="1374"/>
      <c r="V29" s="2253" t="str">
        <f>IF(TITLE_NUMBER_PR_CHANGE="",IF(TITLE_NUMBER_PR="","",TITLE_NUMBER_PR),TITLE_NUMBER_PR_CHANGE)</f>
        <v>237-ви</v>
      </c>
      <c r="W29" s="2253"/>
      <c r="X29" s="2253"/>
      <c r="Y29" s="2253"/>
      <c r="Z29" s="2253"/>
      <c r="AA29" s="2253"/>
      <c r="AB29" s="328"/>
      <c r="AC29" s="2253" t="str">
        <f>IF(TITLE_NUMBER_PR_CHANGE="",IF(TITLE_NUMBER_PR="","",TITLE_NUMBER_PR),TITLE_NUMBER_PR_CHANGE)</f>
        <v>237-ви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440</v>
      </c>
      <c r="T32" s="2252"/>
      <c r="U32" s="1374"/>
      <c r="V32" s="2266" t="str">
        <f>IF(TITLE_DATE_PR_CHANGE="",IF(TITLE_DATE_PR="","",TITLE_DATE_PR),TITLE_DATE_PR_CHANGE)</f>
        <v>46006.71503472222</v>
      </c>
      <c r="W32" s="2266"/>
      <c r="X32" s="2266"/>
      <c r="Y32" s="2266"/>
      <c r="Z32" s="2266"/>
      <c r="AA32" s="2266"/>
      <c r="AB32" s="328"/>
      <c r="AC32" s="2266" t="str">
        <f>IF(TITLE_DATE_PR_CHANGE="",IF(TITLE_DATE_PR="","",TITLE_DATE_PR),TITLE_DATE_PR_CHANGE)</f>
        <v>46006.71503472222</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441</v>
      </c>
      <c r="T33" s="2252"/>
      <c r="U33" s="1374"/>
      <c r="V33" s="2253" t="str">
        <f>IF(TITLE_NUMBER_PR_CHANGE="",IF(TITLE_NUMBER_PR="","",TITLE_NUMBER_PR),TITLE_NUMBER_PR_CHANGE)</f>
        <v>237-ви</v>
      </c>
      <c r="W33" s="2253"/>
      <c r="X33" s="2253"/>
      <c r="Y33" s="2253"/>
      <c r="Z33" s="2253"/>
      <c r="AA33" s="2253"/>
      <c r="AB33" s="328"/>
      <c r="AC33" s="2253" t="str">
        <f>IF(TITLE_NUMBER_PR_CHANGE="",IF(TITLE_NUMBER_PR="","",TITLE_NUMBER_PR),TITLE_NUMBER_PR_CHANGE)</f>
        <v>237-ви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442</v>
      </c>
      <c r="AC34" s="328"/>
      <c r="AD34" s="328"/>
      <c r="AE34" s="328"/>
      <c r="AF34" s="328"/>
      <c r="AG34" s="328"/>
      <c r="AH34" s="328"/>
      <c r="AI34" s="280" t="s">
        <v>442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318</v>
      </c>
      <c r="T36" s="2129"/>
      <c r="U36" s="2129"/>
      <c r="V36" s="2129"/>
      <c r="W36" s="2129"/>
      <c r="X36" s="2129"/>
      <c r="Y36" s="2129"/>
      <c r="Z36" s="2129"/>
      <c r="AA36" s="2129"/>
      <c r="AB36" s="2129"/>
      <c r="AC36" s="2129"/>
      <c r="AD36" s="2129"/>
      <c r="AE36" s="2129"/>
      <c r="AF36" s="2129"/>
      <c r="AG36" s="2129"/>
      <c r="AH36" s="2129"/>
      <c r="AI36" s="2129"/>
      <c r="AJ36" s="2129"/>
      <c r="AK36" s="2129" t="s">
        <v>319</v>
      </c>
      <c r="AQ36" s="1157">
        <v>14</v>
      </c>
    </row>
    <row customHeight="1" ht="14.699999999999998">
      <c r="Q37" s="378"/>
      <c r="R37" s="378"/>
      <c r="S37" s="2275" t="s">
        <v>90</v>
      </c>
      <c r="T37" s="2211" t="s">
        <v>443</v>
      </c>
      <c r="U37" s="303"/>
      <c r="V37" s="2276" t="s">
        <v>444</v>
      </c>
      <c r="W37" s="2277"/>
      <c r="X37" s="2277"/>
      <c r="Y37" s="2277"/>
      <c r="Z37" s="2277"/>
      <c r="AA37" s="2278"/>
      <c r="AB37" s="2279" t="s">
        <v>445</v>
      </c>
      <c r="AC37" s="2276" t="s">
        <v>444</v>
      </c>
      <c r="AD37" s="2277"/>
      <c r="AE37" s="2277"/>
      <c r="AF37" s="2277"/>
      <c r="AG37" s="2277"/>
      <c r="AH37" s="2278"/>
      <c r="AI37" s="2279" t="s">
        <v>446</v>
      </c>
      <c r="AJ37" s="2282" t="s">
        <v>447</v>
      </c>
      <c r="AK37" s="2129"/>
      <c r="AQ37" s="1157">
        <v>14</v>
      </c>
    </row>
    <row customHeight="1" ht="35.699999999999996">
      <c r="Q38" s="378"/>
      <c r="R38" s="378"/>
      <c r="S38" s="2275"/>
      <c r="T38" s="2211"/>
      <c r="U38" s="1033"/>
      <c r="V38" s="1454" t="s">
        <v>507</v>
      </c>
      <c r="W38" s="2264" t="s">
        <v>450</v>
      </c>
      <c r="X38" s="2265"/>
      <c r="Y38" s="2264" t="s">
        <v>451</v>
      </c>
      <c r="Z38" s="2271"/>
      <c r="AA38" s="2265"/>
      <c r="AB38" s="2280"/>
      <c r="AC38" s="1454" t="s">
        <v>507</v>
      </c>
      <c r="AD38" s="2264" t="s">
        <v>450</v>
      </c>
      <c r="AE38" s="2265"/>
      <c r="AF38" s="2264" t="s">
        <v>451</v>
      </c>
      <c r="AG38" s="2271"/>
      <c r="AH38" s="2265"/>
      <c r="AI38" s="2280"/>
      <c r="AJ38" s="2283"/>
      <c r="AK38" s="2129"/>
      <c r="AQ38" s="1157">
        <v>34</v>
      </c>
    </row>
    <row customHeight="1" ht="35.699999999999996">
      <c r="A39" s="1372"/>
      <c r="B39" s="1372" t="s">
        <v>138</v>
      </c>
      <c r="C39" s="1372" t="s">
        <v>139</v>
      </c>
      <c r="D39" s="1372" t="s">
        <v>140</v>
      </c>
      <c r="E39" s="1366" t="s">
        <v>452</v>
      </c>
      <c r="F39" s="1366" t="s">
        <v>453</v>
      </c>
      <c r="G39" s="1366" t="s">
        <v>454</v>
      </c>
      <c r="H39" s="1366"/>
      <c r="I39" s="1366" t="s">
        <v>508</v>
      </c>
      <c r="J39" s="1366" t="s">
        <v>457</v>
      </c>
      <c r="K39" s="1366" t="s">
        <v>509</v>
      </c>
      <c r="L39" s="1366" t="s">
        <v>433</v>
      </c>
      <c r="Q39" s="378"/>
      <c r="R39" s="378"/>
      <c r="S39" s="2275"/>
      <c r="T39" s="2211"/>
      <c r="U39" s="304"/>
      <c r="V39" s="1454" t="s">
        <v>510</v>
      </c>
      <c r="W39" s="1224" t="s">
        <v>511</v>
      </c>
      <c r="X39" s="1224" t="s">
        <v>512</v>
      </c>
      <c r="Y39" s="1457" t="s">
        <v>461</v>
      </c>
      <c r="Z39" s="2272" t="s">
        <v>462</v>
      </c>
      <c r="AA39" s="2273"/>
      <c r="AB39" s="2281"/>
      <c r="AC39" s="1454" t="s">
        <v>510</v>
      </c>
      <c r="AD39" s="1224" t="s">
        <v>511</v>
      </c>
      <c r="AE39" s="1224" t="s">
        <v>512</v>
      </c>
      <c r="AF39" s="1457" t="s">
        <v>461</v>
      </c>
      <c r="AG39" s="2272" t="s">
        <v>462</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112</v>
      </c>
      <c r="T40" s="1257" t="s">
        <v>113</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126</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249</v>
      </c>
      <c r="B42" s="1365" t="s">
        <v>250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415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416</v>
      </c>
      <c r="AM42" s="502"/>
      <c r="AN42" s="502" t="str">
        <f>IF(T42="","",T42)</f>
        <v>Территория действия тарифа</v>
      </c>
      <c r="AO42" s="502"/>
      <c r="AP42" s="502"/>
      <c r="AQ42" s="1157">
        <v>23</v>
      </c>
    </row>
    <row customHeight="1" ht="24">
      <c r="A43" s="1365" t="s">
        <v>249</v>
      </c>
      <c r="B43" s="1365" t="s">
        <v>250</v>
      </c>
      <c r="C43" s="1365" t="s">
        <v>251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500</v>
      </c>
      <c r="AM43" s="502"/>
      <c r="AN43" s="502" t="str">
        <f>IF(T43="","",T43)</f>
        <v>Наименование централизованной системы холодного водоснабжения</v>
      </c>
      <c r="AO43" s="502"/>
      <c r="AP43" s="502"/>
      <c r="AQ43" s="1157">
        <v>23</v>
      </c>
    </row>
    <row customHeight="1" ht="24">
      <c r="A44" s="1365" t="s">
        <v>249</v>
      </c>
      <c r="B44" s="1365" t="s">
        <v>250</v>
      </c>
      <c r="C44" s="1365" t="s">
        <v>251</v>
      </c>
      <c r="D44" s="1365" t="s">
        <v>514</v>
      </c>
      <c r="E44" s="2261"/>
      <c r="F44" s="2261"/>
      <c r="G44" s="2261"/>
      <c r="H44" s="2261"/>
      <c r="I44" s="2258" t="str">
        <f>S43&amp;".1"</f>
        <v>...1</v>
      </c>
      <c r="J44" s="1365"/>
      <c r="K44" s="1365"/>
      <c r="L44" s="1366"/>
      <c r="P44" s="2259">
        <v>1</v>
      </c>
      <c r="Q44" s="1452"/>
      <c r="R44" s="358"/>
      <c r="S44" s="1459" t="str">
        <f>$I44</f>
        <v>...1</v>
      </c>
      <c r="T44" s="287" t="s">
        <v>501</v>
      </c>
      <c r="U44" s="302"/>
      <c r="V44" s="2352"/>
      <c r="W44" s="2353"/>
      <c r="X44" s="2353"/>
      <c r="Y44" s="2353"/>
      <c r="Z44" s="2353"/>
      <c r="AA44" s="2353"/>
      <c r="AB44" s="2354"/>
      <c r="AC44" s="2355"/>
      <c r="AD44" s="2356"/>
      <c r="AE44" s="2356"/>
      <c r="AF44" s="2356"/>
      <c r="AG44" s="2356"/>
      <c r="AH44" s="2356"/>
      <c r="AI44" s="2356"/>
      <c r="AJ44" s="2357"/>
      <c r="AK44" s="1260" t="s">
        <v>502</v>
      </c>
      <c r="AM44" s="502"/>
      <c r="AN44" s="502" t="str">
        <f>IF(T44="","",T44)</f>
        <v>Наименование признака дифференциации</v>
      </c>
      <c r="AO44" s="502"/>
      <c r="AP44" s="502"/>
      <c r="AQ44" s="1157">
        <v>23</v>
      </c>
    </row>
    <row customHeight="1" ht="24">
      <c r="A45" s="1365" t="s">
        <v>249</v>
      </c>
      <c r="B45" s="1365" t="s">
        <v>250</v>
      </c>
      <c r="C45" s="1365" t="s">
        <v>251</v>
      </c>
      <c r="D45" s="1365" t="s">
        <v>514</v>
      </c>
      <c r="E45" s="2261"/>
      <c r="F45" s="2261"/>
      <c r="G45" s="2261"/>
      <c r="H45" s="2261"/>
      <c r="I45" s="2288"/>
      <c r="J45" s="2258" t="str">
        <f>I44&amp;".1"</f>
        <v>...1.1</v>
      </c>
      <c r="K45" s="1365"/>
      <c r="L45" s="1366" t="s">
        <v>424</v>
      </c>
      <c r="P45" s="2259"/>
      <c r="Q45" s="2259">
        <v>1</v>
      </c>
      <c r="R45" s="359"/>
      <c r="S45" s="1459" t="str">
        <f>$J45</f>
        <v>...1.1</v>
      </c>
      <c r="T45" s="288" t="s">
        <v>425</v>
      </c>
      <c r="U45" s="302"/>
      <c r="V45" s="2247"/>
      <c r="W45" s="2248"/>
      <c r="X45" s="2248"/>
      <c r="Y45" s="2248"/>
      <c r="Z45" s="2248"/>
      <c r="AA45" s="2248"/>
      <c r="AB45" s="2249"/>
      <c r="AC45" s="2247"/>
      <c r="AD45" s="2248"/>
      <c r="AE45" s="2248"/>
      <c r="AF45" s="2248"/>
      <c r="AG45" s="2248"/>
      <c r="AH45" s="2248"/>
      <c r="AI45" s="2248"/>
      <c r="AJ45" s="2249"/>
      <c r="AK45" s="1309" t="s">
        <v>503</v>
      </c>
      <c r="AM45" s="502"/>
      <c r="AN45" s="502" t="str">
        <f>IF(T45="","",T45)</f>
        <v>Группа потребителей</v>
      </c>
      <c r="AO45" s="502"/>
      <c r="AP45" s="502"/>
      <c r="AQ45" s="1157">
        <v>23</v>
      </c>
    </row>
    <row customHeight="1" ht="24">
      <c r="A46" s="1365" t="s">
        <v>249</v>
      </c>
      <c r="B46" s="1365" t="s">
        <v>250</v>
      </c>
      <c r="C46" s="1365" t="s">
        <v>251</v>
      </c>
      <c r="D46" s="1365" t="s">
        <v>514</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68</v>
      </c>
      <c r="AA46" s="2267"/>
      <c r="AB46" s="2109" t="s">
        <v>68</v>
      </c>
      <c r="AC46" s="753"/>
      <c r="AD46" s="753"/>
      <c r="AE46" s="1259"/>
      <c r="AF46" s="2267"/>
      <c r="AG46" s="2109" t="s">
        <v>68</v>
      </c>
      <c r="AH46" s="2289"/>
      <c r="AI46" s="2109" t="s">
        <v>68</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249</v>
      </c>
      <c r="B47" s="1365" t="s">
        <v>250</v>
      </c>
      <c r="C47" s="1365" t="s">
        <v>251</v>
      </c>
      <c r="D47" s="1365" t="s">
        <v>514</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249</v>
      </c>
      <c r="B48" s="1365" t="s">
        <v>250</v>
      </c>
      <c r="C48" s="1365" t="s">
        <v>251</v>
      </c>
      <c r="D48" s="1365" t="s">
        <v>514</v>
      </c>
      <c r="E48" s="2261"/>
      <c r="F48" s="2261"/>
      <c r="G48" s="2261"/>
      <c r="H48" s="2261"/>
      <c r="I48" s="2288"/>
      <c r="J48" s="2258"/>
      <c r="K48" s="1365"/>
      <c r="L48" s="1366"/>
      <c r="P48" s="2259"/>
      <c r="Q48" s="2259"/>
      <c r="R48" s="358"/>
      <c r="S48" s="1280"/>
      <c r="T48" s="289" t="s">
        <v>504</v>
      </c>
      <c r="U48" s="369"/>
      <c r="V48" s="369"/>
      <c r="W48" s="369"/>
      <c r="X48" s="369"/>
      <c r="Y48" s="369"/>
      <c r="Z48" s="369"/>
      <c r="AA48" s="369"/>
      <c r="AB48" s="369"/>
      <c r="AC48" s="369"/>
      <c r="AD48" s="369"/>
      <c r="AE48" s="369"/>
      <c r="AF48" s="369"/>
      <c r="AG48" s="369"/>
      <c r="AH48" s="369"/>
      <c r="AI48" s="369"/>
      <c r="AJ48" s="369"/>
      <c r="AK48" s="1260" t="s">
        <v>505</v>
      </c>
      <c r="AM48" s="502"/>
      <c r="AN48" s="502" t="str">
        <f>IF(T48="","",T48)</f>
        <v>Добавить значение признака дифференциации</v>
      </c>
      <c r="AO48" s="502"/>
      <c r="AP48" s="502"/>
      <c r="AQ48" s="1157">
        <v>20</v>
      </c>
    </row>
    <row customHeight="1" ht="22.049999999999997">
      <c r="A49" s="1365" t="s">
        <v>249</v>
      </c>
      <c r="B49" s="1365" t="s">
        <v>250</v>
      </c>
      <c r="C49" s="1365" t="s">
        <v>251</v>
      </c>
      <c r="D49" s="1365" t="s">
        <v>514</v>
      </c>
      <c r="E49" s="2261"/>
      <c r="F49" s="2261"/>
      <c r="G49" s="2261"/>
      <c r="H49" s="2261"/>
      <c r="I49" s="2258"/>
      <c r="J49" s="1365"/>
      <c r="K49" s="1365"/>
      <c r="L49" s="1366"/>
      <c r="P49" s="2259"/>
      <c r="Q49" s="1452"/>
      <c r="R49" s="358"/>
      <c r="S49" s="1280"/>
      <c r="T49" s="367" t="s">
        <v>430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249</v>
      </c>
      <c r="B50" s="1365" t="s">
        <v>250</v>
      </c>
      <c r="C50" s="1365" t="s">
        <v>251</v>
      </c>
      <c r="D50" s="1365" t="s">
        <v>514</v>
      </c>
      <c r="E50" s="2261"/>
      <c r="F50" s="2261"/>
      <c r="G50" s="2261"/>
      <c r="H50" s="2260"/>
      <c r="I50" s="1365"/>
      <c r="J50" s="1365"/>
      <c r="K50" s="1365"/>
      <c r="L50" s="1366"/>
      <c r="M50" s="1367"/>
      <c r="N50" s="1367"/>
      <c r="O50" s="539"/>
      <c r="P50" s="362"/>
      <c r="Q50" s="377"/>
      <c r="R50" s="357"/>
      <c r="S50" s="1280"/>
      <c r="T50" s="374" t="s">
        <v>506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249</v>
      </c>
      <c r="B51" s="1345" t="s">
        <v>250</v>
      </c>
      <c r="C51" s="1316"/>
      <c r="D51" s="1316"/>
      <c r="E51" s="2261"/>
      <c r="F51" s="2260"/>
      <c r="G51" s="1316"/>
      <c r="H51" s="1316"/>
      <c r="I51" s="1316"/>
      <c r="J51" s="1316"/>
      <c r="K51" s="1316"/>
      <c r="L51" s="1460"/>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249</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185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FD24A-8FCE-A403-35C8-EC497371A4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126</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415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416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500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501</v>
      </c>
      <c r="U5" s="302"/>
      <c r="V5" s="2352"/>
      <c r="W5" s="2353"/>
      <c r="X5" s="2353"/>
      <c r="Y5" s="2353"/>
      <c r="Z5" s="2353"/>
      <c r="AA5" s="2353"/>
      <c r="AB5" s="2354"/>
      <c r="AC5" s="2355"/>
      <c r="AD5" s="2356"/>
      <c r="AE5" s="2356"/>
      <c r="AF5" s="2356"/>
      <c r="AG5" s="2356"/>
      <c r="AH5" s="2356"/>
      <c r="AI5" s="2356"/>
      <c r="AJ5" s="2357"/>
      <c r="AK5" s="1260" t="s">
        <v>502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424</v>
      </c>
      <c r="P6" s="2259"/>
      <c r="Q6" s="2259">
        <v>1</v>
      </c>
      <c r="R6" s="359"/>
      <c r="S6" s="1459">
        <f>$J6</f>
      </c>
      <c r="T6" s="288" t="s">
        <v>425</v>
      </c>
      <c r="U6" s="302"/>
      <c r="V6" s="2247"/>
      <c r="W6" s="2248"/>
      <c r="X6" s="2248"/>
      <c r="Y6" s="2248"/>
      <c r="Z6" s="2248"/>
      <c r="AA6" s="2248"/>
      <c r="AB6" s="2249"/>
      <c r="AC6" s="2247"/>
      <c r="AD6" s="2248"/>
      <c r="AE6" s="2248"/>
      <c r="AF6" s="2248"/>
      <c r="AG6" s="2248"/>
      <c r="AH6" s="2248"/>
      <c r="AI6" s="2248"/>
      <c r="AJ6" s="2249"/>
      <c r="AK6" s="1309" t="s">
        <v>503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68</v>
      </c>
      <c r="AA7" s="2267"/>
      <c r="AB7" s="2109" t="s">
        <v>68</v>
      </c>
      <c r="AC7" s="753"/>
      <c r="AD7" s="753"/>
      <c r="AE7" s="1259"/>
      <c r="AF7" s="2267"/>
      <c r="AG7" s="2109" t="s">
        <v>68</v>
      </c>
      <c r="AH7" s="2289"/>
      <c r="AI7" s="2109" t="s">
        <v>68</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504</v>
      </c>
      <c r="U9" s="369"/>
      <c r="V9" s="369"/>
      <c r="W9" s="369"/>
      <c r="X9" s="369"/>
      <c r="Y9" s="369"/>
      <c r="Z9" s="369"/>
      <c r="AA9" s="369"/>
      <c r="AB9" s="369"/>
      <c r="AC9" s="369"/>
      <c r="AD9" s="369"/>
      <c r="AE9" s="369"/>
      <c r="AF9" s="369"/>
      <c r="AG9" s="369"/>
      <c r="AH9" s="369"/>
      <c r="AI9" s="369"/>
      <c r="AJ9" s="369"/>
      <c r="AK9" s="1260" t="s">
        <v>505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430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506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68</v>
      </c>
      <c r="AH15" s="2269"/>
      <c r="AI15" s="2270" t="s">
        <v>68</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432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433</v>
      </c>
      <c r="P20" s="1364"/>
      <c r="Q20" s="1444"/>
      <c r="R20" s="1444"/>
      <c r="S20" s="731"/>
      <c r="T20" s="1162" t="s">
        <v>434</v>
      </c>
      <c r="Z20" s="188" t="s">
        <v>435</v>
      </c>
      <c r="AB20" s="188" t="s">
        <v>436</v>
      </c>
      <c r="AC20" s="1162" t="s">
        <v>434</v>
      </c>
      <c r="AG20" s="188" t="s">
        <v>437</v>
      </c>
      <c r="AI20" s="188" t="s">
        <v>436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438</v>
      </c>
      <c r="T28" s="2252"/>
      <c r="U28" s="1374"/>
      <c r="V28" s="2266" t="str">
        <f>IF(TITLE_DATE_PR_CHANGE="",IF(TITLE_DATE_PR="","",TITLE_DATE_PR),TITLE_DATE_PR_CHANGE)</f>
        <v>46006.71503472222</v>
      </c>
      <c r="W28" s="2266"/>
      <c r="X28" s="2266"/>
      <c r="Y28" s="2266"/>
      <c r="Z28" s="2266"/>
      <c r="AA28" s="2266"/>
      <c r="AB28" s="328"/>
      <c r="AC28" s="2266" t="str">
        <f>IF(TITLE_DATE_PR_CHANGE="",IF(TITLE_DATE_PR="","",TITLE_DATE_PR),TITLE_DATE_PR_CHANGE)</f>
        <v>46006.71503472222</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439</v>
      </c>
      <c r="T29" s="2252"/>
      <c r="U29" s="1374"/>
      <c r="V29" s="2253" t="str">
        <f>IF(TITLE_NUMBER_PR_CHANGE="",IF(TITLE_NUMBER_PR="","",TITLE_NUMBER_PR),TITLE_NUMBER_PR_CHANGE)</f>
        <v>237-ви</v>
      </c>
      <c r="W29" s="2253"/>
      <c r="X29" s="2253"/>
      <c r="Y29" s="2253"/>
      <c r="Z29" s="2253"/>
      <c r="AA29" s="2253"/>
      <c r="AB29" s="328"/>
      <c r="AC29" s="2253" t="str">
        <f>IF(TITLE_NUMBER_PR_CHANGE="",IF(TITLE_NUMBER_PR="","",TITLE_NUMBER_PR),TITLE_NUMBER_PR_CHANGE)</f>
        <v>237-ви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440</v>
      </c>
      <c r="T32" s="2252"/>
      <c r="U32" s="1374"/>
      <c r="V32" s="2266" t="str">
        <f>IF(TITLE_DATE_PR_CHANGE="",IF(TITLE_DATE_PR="","",TITLE_DATE_PR),TITLE_DATE_PR_CHANGE)</f>
        <v>46006.71503472222</v>
      </c>
      <c r="W32" s="2266"/>
      <c r="X32" s="2266"/>
      <c r="Y32" s="2266"/>
      <c r="Z32" s="2266"/>
      <c r="AA32" s="2266"/>
      <c r="AB32" s="328"/>
      <c r="AC32" s="2266" t="str">
        <f>IF(TITLE_DATE_PR_CHANGE="",IF(TITLE_DATE_PR="","",TITLE_DATE_PR),TITLE_DATE_PR_CHANGE)</f>
        <v>46006.71503472222</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441</v>
      </c>
      <c r="T33" s="2252"/>
      <c r="U33" s="1374"/>
      <c r="V33" s="2253" t="str">
        <f>IF(TITLE_NUMBER_PR_CHANGE="",IF(TITLE_NUMBER_PR="","",TITLE_NUMBER_PR),TITLE_NUMBER_PR_CHANGE)</f>
        <v>237-ви</v>
      </c>
      <c r="W33" s="2253"/>
      <c r="X33" s="2253"/>
      <c r="Y33" s="2253"/>
      <c r="Z33" s="2253"/>
      <c r="AA33" s="2253"/>
      <c r="AB33" s="328"/>
      <c r="AC33" s="2253" t="str">
        <f>IF(TITLE_NUMBER_PR_CHANGE="",IF(TITLE_NUMBER_PR="","",TITLE_NUMBER_PR),TITLE_NUMBER_PR_CHANGE)</f>
        <v>237-ви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442</v>
      </c>
      <c r="AC34" s="328"/>
      <c r="AD34" s="328"/>
      <c r="AE34" s="328"/>
      <c r="AF34" s="328"/>
      <c r="AG34" s="328"/>
      <c r="AH34" s="328"/>
      <c r="AI34" s="280" t="s">
        <v>442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318</v>
      </c>
      <c r="T36" s="2129"/>
      <c r="U36" s="2129"/>
      <c r="V36" s="2129"/>
      <c r="W36" s="2129"/>
      <c r="X36" s="2129"/>
      <c r="Y36" s="2129"/>
      <c r="Z36" s="2129"/>
      <c r="AA36" s="2129"/>
      <c r="AB36" s="2129"/>
      <c r="AC36" s="2129"/>
      <c r="AD36" s="2129"/>
      <c r="AE36" s="2129"/>
      <c r="AF36" s="2129"/>
      <c r="AG36" s="2129"/>
      <c r="AH36" s="2129"/>
      <c r="AI36" s="2129"/>
      <c r="AJ36" s="2129"/>
      <c r="AK36" s="2129" t="s">
        <v>319</v>
      </c>
      <c r="AQ36" s="1157">
        <v>14</v>
      </c>
    </row>
    <row customHeight="1" ht="14.699999999999998">
      <c r="Q37" s="378"/>
      <c r="R37" s="378"/>
      <c r="S37" s="2275" t="s">
        <v>90</v>
      </c>
      <c r="T37" s="2211" t="s">
        <v>443</v>
      </c>
      <c r="U37" s="303"/>
      <c r="V37" s="2276" t="s">
        <v>444</v>
      </c>
      <c r="W37" s="2277"/>
      <c r="X37" s="2277"/>
      <c r="Y37" s="2277"/>
      <c r="Z37" s="2277"/>
      <c r="AA37" s="2278"/>
      <c r="AB37" s="2279" t="s">
        <v>445</v>
      </c>
      <c r="AC37" s="2276" t="s">
        <v>444</v>
      </c>
      <c r="AD37" s="2277"/>
      <c r="AE37" s="2277"/>
      <c r="AF37" s="2277"/>
      <c r="AG37" s="2277"/>
      <c r="AH37" s="2278"/>
      <c r="AI37" s="2279" t="s">
        <v>446</v>
      </c>
      <c r="AJ37" s="2282" t="s">
        <v>447</v>
      </c>
      <c r="AK37" s="2129"/>
      <c r="AQ37" s="1157">
        <v>14</v>
      </c>
    </row>
    <row customHeight="1" ht="35.699999999999996">
      <c r="Q38" s="378"/>
      <c r="R38" s="378"/>
      <c r="S38" s="2275"/>
      <c r="T38" s="2211"/>
      <c r="U38" s="1033"/>
      <c r="V38" s="1454" t="s">
        <v>507</v>
      </c>
      <c r="W38" s="2264" t="s">
        <v>450</v>
      </c>
      <c r="X38" s="2265"/>
      <c r="Y38" s="2264" t="s">
        <v>451</v>
      </c>
      <c r="Z38" s="2271"/>
      <c r="AA38" s="2265"/>
      <c r="AB38" s="2280"/>
      <c r="AC38" s="1454" t="s">
        <v>507</v>
      </c>
      <c r="AD38" s="2264" t="s">
        <v>450</v>
      </c>
      <c r="AE38" s="2265"/>
      <c r="AF38" s="2264" t="s">
        <v>451</v>
      </c>
      <c r="AG38" s="2271"/>
      <c r="AH38" s="2265"/>
      <c r="AI38" s="2280"/>
      <c r="AJ38" s="2283"/>
      <c r="AK38" s="2129"/>
      <c r="AQ38" s="1157">
        <v>34</v>
      </c>
    </row>
    <row customHeight="1" ht="35.699999999999996">
      <c r="A39" s="1372"/>
      <c r="B39" s="1372" t="s">
        <v>138</v>
      </c>
      <c r="C39" s="1372" t="s">
        <v>139</v>
      </c>
      <c r="D39" s="1372" t="s">
        <v>140</v>
      </c>
      <c r="E39" s="1366" t="s">
        <v>452</v>
      </c>
      <c r="F39" s="1366" t="s">
        <v>453</v>
      </c>
      <c r="G39" s="1366" t="s">
        <v>454</v>
      </c>
      <c r="H39" s="1366"/>
      <c r="I39" s="1366" t="s">
        <v>508</v>
      </c>
      <c r="J39" s="1366" t="s">
        <v>457</v>
      </c>
      <c r="K39" s="1366" t="s">
        <v>509</v>
      </c>
      <c r="L39" s="1366" t="s">
        <v>433</v>
      </c>
      <c r="Q39" s="378"/>
      <c r="R39" s="378"/>
      <c r="S39" s="2275"/>
      <c r="T39" s="2211"/>
      <c r="U39" s="304"/>
      <c r="V39" s="1454" t="s">
        <v>510</v>
      </c>
      <c r="W39" s="1224" t="s">
        <v>511</v>
      </c>
      <c r="X39" s="1224" t="s">
        <v>512</v>
      </c>
      <c r="Y39" s="1457" t="s">
        <v>461</v>
      </c>
      <c r="Z39" s="2272" t="s">
        <v>462</v>
      </c>
      <c r="AA39" s="2273"/>
      <c r="AB39" s="2281"/>
      <c r="AC39" s="1454" t="s">
        <v>510</v>
      </c>
      <c r="AD39" s="1224" t="s">
        <v>511</v>
      </c>
      <c r="AE39" s="1224" t="s">
        <v>512</v>
      </c>
      <c r="AF39" s="1457" t="s">
        <v>461</v>
      </c>
      <c r="AG39" s="2272" t="s">
        <v>462</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112</v>
      </c>
      <c r="T40" s="1257" t="s">
        <v>113</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254</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126</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254</v>
      </c>
      <c r="B42" s="1365" t="s">
        <v>255</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415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416</v>
      </c>
      <c r="AM42" s="502"/>
      <c r="AN42" s="502" t="str">
        <f>IF(T42="","",T42)</f>
        <v>Территория действия тарифа</v>
      </c>
      <c r="AO42" s="502"/>
      <c r="AP42" s="502"/>
      <c r="AQ42" s="1157">
        <v>23</v>
      </c>
    </row>
    <row customHeight="1" ht="24">
      <c r="A43" s="1365" t="s">
        <v>254</v>
      </c>
      <c r="B43" s="1365" t="s">
        <v>255</v>
      </c>
      <c r="C43" s="1365" t="s">
        <v>256</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500</v>
      </c>
      <c r="AM43" s="502"/>
      <c r="AN43" s="502" t="str">
        <f>IF(T43="","",T43)</f>
        <v>Наименование централизованной системы холодного водоснабжения</v>
      </c>
      <c r="AO43" s="502"/>
      <c r="AP43" s="502"/>
      <c r="AQ43" s="1157">
        <v>23</v>
      </c>
    </row>
    <row customHeight="1" ht="24">
      <c r="A44" s="1365" t="s">
        <v>254</v>
      </c>
      <c r="B44" s="1365" t="s">
        <v>255</v>
      </c>
      <c r="C44" s="1365" t="s">
        <v>256</v>
      </c>
      <c r="D44" s="1365" t="s">
        <v>515</v>
      </c>
      <c r="E44" s="2261"/>
      <c r="F44" s="2261"/>
      <c r="G44" s="2261"/>
      <c r="H44" s="2261"/>
      <c r="I44" s="2258" t="str">
        <f>S43&amp;".1"</f>
        <v>...1</v>
      </c>
      <c r="J44" s="1365"/>
      <c r="K44" s="1365"/>
      <c r="L44" s="1366"/>
      <c r="P44" s="2259">
        <v>1</v>
      </c>
      <c r="Q44" s="1452"/>
      <c r="R44" s="358"/>
      <c r="S44" s="1459" t="str">
        <f>$I44</f>
        <v>...1</v>
      </c>
      <c r="T44" s="287" t="s">
        <v>501</v>
      </c>
      <c r="U44" s="302"/>
      <c r="V44" s="2352"/>
      <c r="W44" s="2353"/>
      <c r="X44" s="2353"/>
      <c r="Y44" s="2353"/>
      <c r="Z44" s="2353"/>
      <c r="AA44" s="2353"/>
      <c r="AB44" s="2354"/>
      <c r="AC44" s="2355"/>
      <c r="AD44" s="2356"/>
      <c r="AE44" s="2356"/>
      <c r="AF44" s="2356"/>
      <c r="AG44" s="2356"/>
      <c r="AH44" s="2356"/>
      <c r="AI44" s="2356"/>
      <c r="AJ44" s="2357"/>
      <c r="AK44" s="1260" t="s">
        <v>502</v>
      </c>
      <c r="AM44" s="502"/>
      <c r="AN44" s="502" t="str">
        <f>IF(T44="","",T44)</f>
        <v>Наименование признака дифференциации</v>
      </c>
      <c r="AO44" s="502"/>
      <c r="AP44" s="502"/>
      <c r="AQ44" s="1157">
        <v>23</v>
      </c>
    </row>
    <row customHeight="1" ht="24">
      <c r="A45" s="1365" t="s">
        <v>254</v>
      </c>
      <c r="B45" s="1365" t="s">
        <v>255</v>
      </c>
      <c r="C45" s="1365" t="s">
        <v>256</v>
      </c>
      <c r="D45" s="1365" t="s">
        <v>515</v>
      </c>
      <c r="E45" s="2261"/>
      <c r="F45" s="2261"/>
      <c r="G45" s="2261"/>
      <c r="H45" s="2261"/>
      <c r="I45" s="2288"/>
      <c r="J45" s="2258" t="str">
        <f>I44&amp;".1"</f>
        <v>...1.1</v>
      </c>
      <c r="K45" s="1365"/>
      <c r="L45" s="1366" t="s">
        <v>424</v>
      </c>
      <c r="P45" s="2259"/>
      <c r="Q45" s="2259">
        <v>1</v>
      </c>
      <c r="R45" s="359"/>
      <c r="S45" s="1459" t="str">
        <f>$J45</f>
        <v>...1.1</v>
      </c>
      <c r="T45" s="288" t="s">
        <v>425</v>
      </c>
      <c r="U45" s="302"/>
      <c r="V45" s="2247"/>
      <c r="W45" s="2248"/>
      <c r="X45" s="2248"/>
      <c r="Y45" s="2248"/>
      <c r="Z45" s="2248"/>
      <c r="AA45" s="2248"/>
      <c r="AB45" s="2249"/>
      <c r="AC45" s="2247"/>
      <c r="AD45" s="2248"/>
      <c r="AE45" s="2248"/>
      <c r="AF45" s="2248"/>
      <c r="AG45" s="2248"/>
      <c r="AH45" s="2248"/>
      <c r="AI45" s="2248"/>
      <c r="AJ45" s="2249"/>
      <c r="AK45" s="1309" t="s">
        <v>503</v>
      </c>
      <c r="AM45" s="502"/>
      <c r="AN45" s="502" t="str">
        <f>IF(T45="","",T45)</f>
        <v>Группа потребителей</v>
      </c>
      <c r="AO45" s="502"/>
      <c r="AP45" s="502"/>
      <c r="AQ45" s="1157">
        <v>23</v>
      </c>
    </row>
    <row customHeight="1" ht="24">
      <c r="A46" s="1365" t="s">
        <v>254</v>
      </c>
      <c r="B46" s="1365" t="s">
        <v>255</v>
      </c>
      <c r="C46" s="1365" t="s">
        <v>256</v>
      </c>
      <c r="D46" s="1365" t="s">
        <v>515</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68</v>
      </c>
      <c r="AA46" s="2267"/>
      <c r="AB46" s="2109" t="s">
        <v>68</v>
      </c>
      <c r="AC46" s="753"/>
      <c r="AD46" s="753"/>
      <c r="AE46" s="1259"/>
      <c r="AF46" s="2267"/>
      <c r="AG46" s="2109" t="s">
        <v>68</v>
      </c>
      <c r="AH46" s="2289"/>
      <c r="AI46" s="2109" t="s">
        <v>68</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254</v>
      </c>
      <c r="B47" s="1365" t="s">
        <v>255</v>
      </c>
      <c r="C47" s="1365" t="s">
        <v>256</v>
      </c>
      <c r="D47" s="1365" t="s">
        <v>515</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254</v>
      </c>
      <c r="B48" s="1365" t="s">
        <v>255</v>
      </c>
      <c r="C48" s="1365" t="s">
        <v>256</v>
      </c>
      <c r="D48" s="1365" t="s">
        <v>515</v>
      </c>
      <c r="E48" s="2261"/>
      <c r="F48" s="2261"/>
      <c r="G48" s="2261"/>
      <c r="H48" s="2261"/>
      <c r="I48" s="2288"/>
      <c r="J48" s="2258"/>
      <c r="K48" s="1365"/>
      <c r="L48" s="1366"/>
      <c r="P48" s="2259"/>
      <c r="Q48" s="2259"/>
      <c r="R48" s="358"/>
      <c r="S48" s="1280"/>
      <c r="T48" s="289" t="s">
        <v>504</v>
      </c>
      <c r="U48" s="369"/>
      <c r="V48" s="369"/>
      <c r="W48" s="369"/>
      <c r="X48" s="369"/>
      <c r="Y48" s="369"/>
      <c r="Z48" s="369"/>
      <c r="AA48" s="369"/>
      <c r="AB48" s="369"/>
      <c r="AC48" s="369"/>
      <c r="AD48" s="369"/>
      <c r="AE48" s="369"/>
      <c r="AF48" s="369"/>
      <c r="AG48" s="369"/>
      <c r="AH48" s="369"/>
      <c r="AI48" s="369"/>
      <c r="AJ48" s="369"/>
      <c r="AK48" s="1260" t="s">
        <v>505</v>
      </c>
      <c r="AM48" s="502"/>
      <c r="AN48" s="502" t="str">
        <f>IF(T48="","",T48)</f>
        <v>Добавить значение признака дифференциации</v>
      </c>
      <c r="AO48" s="502"/>
      <c r="AP48" s="502"/>
      <c r="AQ48" s="1157">
        <v>20</v>
      </c>
    </row>
    <row customHeight="1" ht="22.049999999999997">
      <c r="A49" s="1365" t="s">
        <v>254</v>
      </c>
      <c r="B49" s="1365" t="s">
        <v>255</v>
      </c>
      <c r="C49" s="1365" t="s">
        <v>256</v>
      </c>
      <c r="D49" s="1365" t="s">
        <v>515</v>
      </c>
      <c r="E49" s="2261"/>
      <c r="F49" s="2261"/>
      <c r="G49" s="2261"/>
      <c r="H49" s="2261"/>
      <c r="I49" s="2258"/>
      <c r="J49" s="1365"/>
      <c r="K49" s="1365"/>
      <c r="L49" s="1366"/>
      <c r="P49" s="2259"/>
      <c r="Q49" s="1452"/>
      <c r="R49" s="358"/>
      <c r="S49" s="1280"/>
      <c r="T49" s="367" t="s">
        <v>430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254</v>
      </c>
      <c r="B50" s="1365" t="s">
        <v>255</v>
      </c>
      <c r="C50" s="1365" t="s">
        <v>256</v>
      </c>
      <c r="D50" s="1365" t="s">
        <v>515</v>
      </c>
      <c r="E50" s="2261"/>
      <c r="F50" s="2261"/>
      <c r="G50" s="2261"/>
      <c r="H50" s="2260"/>
      <c r="I50" s="1365"/>
      <c r="J50" s="1365"/>
      <c r="K50" s="1365"/>
      <c r="L50" s="1366"/>
      <c r="M50" s="1367"/>
      <c r="N50" s="1367"/>
      <c r="O50" s="539"/>
      <c r="P50" s="362"/>
      <c r="Q50" s="377"/>
      <c r="R50" s="357"/>
      <c r="S50" s="1280"/>
      <c r="T50" s="374" t="s">
        <v>506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254</v>
      </c>
      <c r="B51" s="1345" t="s">
        <v>255</v>
      </c>
      <c r="C51" s="1316"/>
      <c r="D51" s="1316"/>
      <c r="E51" s="2261"/>
      <c r="F51" s="2260"/>
      <c r="G51" s="1316"/>
      <c r="H51" s="1316"/>
      <c r="I51" s="1316"/>
      <c r="J51" s="1316"/>
      <c r="K51" s="1316"/>
      <c r="L51" s="1460"/>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254</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185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9D2DB8-42A8-5268-C249-1C0D8A36A2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126</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415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416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500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501</v>
      </c>
      <c r="U5" s="302"/>
      <c r="V5" s="2352"/>
      <c r="W5" s="2353"/>
      <c r="X5" s="2353"/>
      <c r="Y5" s="2353"/>
      <c r="Z5" s="2353"/>
      <c r="AA5" s="2353"/>
      <c r="AB5" s="2354"/>
      <c r="AC5" s="2355"/>
      <c r="AD5" s="2356"/>
      <c r="AE5" s="2356"/>
      <c r="AF5" s="2356"/>
      <c r="AG5" s="2356"/>
      <c r="AH5" s="2356"/>
      <c r="AI5" s="2356"/>
      <c r="AJ5" s="2357"/>
      <c r="AK5" s="1260" t="s">
        <v>502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424</v>
      </c>
      <c r="P6" s="2259"/>
      <c r="Q6" s="2259">
        <v>1</v>
      </c>
      <c r="R6" s="359"/>
      <c r="S6" s="1459">
        <f>$J6</f>
      </c>
      <c r="T6" s="288" t="s">
        <v>425</v>
      </c>
      <c r="U6" s="302"/>
      <c r="V6" s="2247"/>
      <c r="W6" s="2248"/>
      <c r="X6" s="2248"/>
      <c r="Y6" s="2248"/>
      <c r="Z6" s="2248"/>
      <c r="AA6" s="2248"/>
      <c r="AB6" s="2249"/>
      <c r="AC6" s="2247"/>
      <c r="AD6" s="2248"/>
      <c r="AE6" s="2248"/>
      <c r="AF6" s="2248"/>
      <c r="AG6" s="2248"/>
      <c r="AH6" s="2248"/>
      <c r="AI6" s="2248"/>
      <c r="AJ6" s="2249"/>
      <c r="AK6" s="1309" t="s">
        <v>503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68</v>
      </c>
      <c r="AA7" s="2267"/>
      <c r="AB7" s="2109" t="s">
        <v>68</v>
      </c>
      <c r="AC7" s="753"/>
      <c r="AD7" s="753"/>
      <c r="AE7" s="1259"/>
      <c r="AF7" s="2267"/>
      <c r="AG7" s="2109" t="s">
        <v>68</v>
      </c>
      <c r="AH7" s="2289"/>
      <c r="AI7" s="2109" t="s">
        <v>68</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504</v>
      </c>
      <c r="U9" s="369"/>
      <c r="V9" s="369"/>
      <c r="W9" s="369"/>
      <c r="X9" s="369"/>
      <c r="Y9" s="369"/>
      <c r="Z9" s="369"/>
      <c r="AA9" s="369"/>
      <c r="AB9" s="369"/>
      <c r="AC9" s="369"/>
      <c r="AD9" s="369"/>
      <c r="AE9" s="369"/>
      <c r="AF9" s="369"/>
      <c r="AG9" s="369"/>
      <c r="AH9" s="369"/>
      <c r="AI9" s="369"/>
      <c r="AJ9" s="369"/>
      <c r="AK9" s="1260" t="s">
        <v>505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430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506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68</v>
      </c>
      <c r="AH15" s="2269"/>
      <c r="AI15" s="2270" t="s">
        <v>68</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432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433</v>
      </c>
      <c r="P20" s="1364"/>
      <c r="Q20" s="1444"/>
      <c r="R20" s="1444"/>
      <c r="S20" s="731"/>
      <c r="T20" s="1162" t="s">
        <v>434</v>
      </c>
      <c r="Z20" s="188" t="s">
        <v>435</v>
      </c>
      <c r="AB20" s="188" t="s">
        <v>436</v>
      </c>
      <c r="AC20" s="1162" t="s">
        <v>434</v>
      </c>
      <c r="AG20" s="188" t="s">
        <v>437</v>
      </c>
      <c r="AI20" s="188" t="s">
        <v>436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438</v>
      </c>
      <c r="T28" s="2252"/>
      <c r="U28" s="1374"/>
      <c r="V28" s="2266" t="str">
        <f>IF(TITLE_DATE_PR_CHANGE="",IF(TITLE_DATE_PR="","",TITLE_DATE_PR),TITLE_DATE_PR_CHANGE)</f>
        <v>46006.71503472222</v>
      </c>
      <c r="W28" s="2266"/>
      <c r="X28" s="2266"/>
      <c r="Y28" s="2266"/>
      <c r="Z28" s="2266"/>
      <c r="AA28" s="2266"/>
      <c r="AB28" s="328"/>
      <c r="AC28" s="2266" t="str">
        <f>IF(TITLE_DATE_PR_CHANGE="",IF(TITLE_DATE_PR="","",TITLE_DATE_PR),TITLE_DATE_PR_CHANGE)</f>
        <v>46006.71503472222</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439</v>
      </c>
      <c r="T29" s="2252"/>
      <c r="U29" s="1374"/>
      <c r="V29" s="2253" t="str">
        <f>IF(TITLE_NUMBER_PR_CHANGE="",IF(TITLE_NUMBER_PR="","",TITLE_NUMBER_PR),TITLE_NUMBER_PR_CHANGE)</f>
        <v>237-ви</v>
      </c>
      <c r="W29" s="2253"/>
      <c r="X29" s="2253"/>
      <c r="Y29" s="2253"/>
      <c r="Z29" s="2253"/>
      <c r="AA29" s="2253"/>
      <c r="AB29" s="328"/>
      <c r="AC29" s="2253" t="str">
        <f>IF(TITLE_NUMBER_PR_CHANGE="",IF(TITLE_NUMBER_PR="","",TITLE_NUMBER_PR),TITLE_NUMBER_PR_CHANGE)</f>
        <v>237-ви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440</v>
      </c>
      <c r="T32" s="2252"/>
      <c r="U32" s="1374"/>
      <c r="V32" s="2266" t="str">
        <f>IF(TITLE_DATE_PR_CHANGE="",IF(TITLE_DATE_PR="","",TITLE_DATE_PR),TITLE_DATE_PR_CHANGE)</f>
        <v>46006.71503472222</v>
      </c>
      <c r="W32" s="2266"/>
      <c r="X32" s="2266"/>
      <c r="Y32" s="2266"/>
      <c r="Z32" s="2266"/>
      <c r="AA32" s="2266"/>
      <c r="AB32" s="328"/>
      <c r="AC32" s="2266" t="str">
        <f>IF(TITLE_DATE_PR_CHANGE="",IF(TITLE_DATE_PR="","",TITLE_DATE_PR),TITLE_DATE_PR_CHANGE)</f>
        <v>46006.71503472222</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441</v>
      </c>
      <c r="T33" s="2252"/>
      <c r="U33" s="1374"/>
      <c r="V33" s="2253" t="str">
        <f>IF(TITLE_NUMBER_PR_CHANGE="",IF(TITLE_NUMBER_PR="","",TITLE_NUMBER_PR),TITLE_NUMBER_PR_CHANGE)</f>
        <v>237-ви</v>
      </c>
      <c r="W33" s="2253"/>
      <c r="X33" s="2253"/>
      <c r="Y33" s="2253"/>
      <c r="Z33" s="2253"/>
      <c r="AA33" s="2253"/>
      <c r="AB33" s="328"/>
      <c r="AC33" s="2253" t="str">
        <f>IF(TITLE_NUMBER_PR_CHANGE="",IF(TITLE_NUMBER_PR="","",TITLE_NUMBER_PR),TITLE_NUMBER_PR_CHANGE)</f>
        <v>237-ви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442</v>
      </c>
      <c r="AC34" s="328"/>
      <c r="AD34" s="328"/>
      <c r="AE34" s="328"/>
      <c r="AF34" s="328"/>
      <c r="AG34" s="328"/>
      <c r="AH34" s="328"/>
      <c r="AI34" s="280" t="s">
        <v>442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318</v>
      </c>
      <c r="T36" s="2129"/>
      <c r="U36" s="2129"/>
      <c r="V36" s="2129"/>
      <c r="W36" s="2129"/>
      <c r="X36" s="2129"/>
      <c r="Y36" s="2129"/>
      <c r="Z36" s="2129"/>
      <c r="AA36" s="2129"/>
      <c r="AB36" s="2129"/>
      <c r="AC36" s="2129"/>
      <c r="AD36" s="2129"/>
      <c r="AE36" s="2129"/>
      <c r="AF36" s="2129"/>
      <c r="AG36" s="2129"/>
      <c r="AH36" s="2129"/>
      <c r="AI36" s="2129"/>
      <c r="AJ36" s="2129"/>
      <c r="AK36" s="2129" t="s">
        <v>319</v>
      </c>
      <c r="AQ36" s="1157">
        <v>14</v>
      </c>
    </row>
    <row customHeight="1" ht="14.699999999999998">
      <c r="Q37" s="378"/>
      <c r="R37" s="378"/>
      <c r="S37" s="2275" t="s">
        <v>90</v>
      </c>
      <c r="T37" s="2211" t="s">
        <v>443</v>
      </c>
      <c r="U37" s="303"/>
      <c r="V37" s="2276" t="s">
        <v>444</v>
      </c>
      <c r="W37" s="2277"/>
      <c r="X37" s="2277"/>
      <c r="Y37" s="2277"/>
      <c r="Z37" s="2277"/>
      <c r="AA37" s="2278"/>
      <c r="AB37" s="2279" t="s">
        <v>445</v>
      </c>
      <c r="AC37" s="2276" t="s">
        <v>444</v>
      </c>
      <c r="AD37" s="2277"/>
      <c r="AE37" s="2277"/>
      <c r="AF37" s="2277"/>
      <c r="AG37" s="2277"/>
      <c r="AH37" s="2278"/>
      <c r="AI37" s="2279" t="s">
        <v>446</v>
      </c>
      <c r="AJ37" s="2282" t="s">
        <v>447</v>
      </c>
      <c r="AK37" s="2129"/>
      <c r="AQ37" s="1157">
        <v>14</v>
      </c>
    </row>
    <row customHeight="1" ht="35.699999999999996">
      <c r="Q38" s="378"/>
      <c r="R38" s="378"/>
      <c r="S38" s="2275"/>
      <c r="T38" s="2211"/>
      <c r="U38" s="1033"/>
      <c r="V38" s="1454" t="s">
        <v>507</v>
      </c>
      <c r="W38" s="2264" t="s">
        <v>450</v>
      </c>
      <c r="X38" s="2265"/>
      <c r="Y38" s="2264" t="s">
        <v>451</v>
      </c>
      <c r="Z38" s="2271"/>
      <c r="AA38" s="2265"/>
      <c r="AB38" s="2280"/>
      <c r="AC38" s="1454" t="s">
        <v>507</v>
      </c>
      <c r="AD38" s="2264" t="s">
        <v>450</v>
      </c>
      <c r="AE38" s="2265"/>
      <c r="AF38" s="2264" t="s">
        <v>451</v>
      </c>
      <c r="AG38" s="2271"/>
      <c r="AH38" s="2265"/>
      <c r="AI38" s="2280"/>
      <c r="AJ38" s="2283"/>
      <c r="AK38" s="2129"/>
      <c r="AQ38" s="1157">
        <v>34</v>
      </c>
    </row>
    <row customHeight="1" ht="35.699999999999996">
      <c r="A39" s="1372"/>
      <c r="B39" s="1372" t="s">
        <v>138</v>
      </c>
      <c r="C39" s="1372" t="s">
        <v>139</v>
      </c>
      <c r="D39" s="1372" t="s">
        <v>140</v>
      </c>
      <c r="E39" s="1366" t="s">
        <v>452</v>
      </c>
      <c r="F39" s="1366" t="s">
        <v>453</v>
      </c>
      <c r="G39" s="1366" t="s">
        <v>454</v>
      </c>
      <c r="H39" s="1366"/>
      <c r="I39" s="1366" t="s">
        <v>508</v>
      </c>
      <c r="J39" s="1366" t="s">
        <v>457</v>
      </c>
      <c r="K39" s="1366" t="s">
        <v>509</v>
      </c>
      <c r="L39" s="1366" t="s">
        <v>433</v>
      </c>
      <c r="Q39" s="378"/>
      <c r="R39" s="378"/>
      <c r="S39" s="2275"/>
      <c r="T39" s="2211"/>
      <c r="U39" s="304"/>
      <c r="V39" s="1454" t="s">
        <v>510</v>
      </c>
      <c r="W39" s="1224" t="s">
        <v>511</v>
      </c>
      <c r="X39" s="1224" t="s">
        <v>512</v>
      </c>
      <c r="Y39" s="1457" t="s">
        <v>461</v>
      </c>
      <c r="Z39" s="2272" t="s">
        <v>462</v>
      </c>
      <c r="AA39" s="2273"/>
      <c r="AB39" s="2281"/>
      <c r="AC39" s="1454" t="s">
        <v>510</v>
      </c>
      <c r="AD39" s="1224" t="s">
        <v>511</v>
      </c>
      <c r="AE39" s="1224" t="s">
        <v>512</v>
      </c>
      <c r="AF39" s="1457" t="s">
        <v>461</v>
      </c>
      <c r="AG39" s="2272" t="s">
        <v>462</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112</v>
      </c>
      <c r="T40" s="1257" t="s">
        <v>113</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259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126</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259</v>
      </c>
      <c r="B42" s="1365" t="s">
        <v>260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415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416</v>
      </c>
      <c r="AM42" s="502"/>
      <c r="AN42" s="502" t="str">
        <f>IF(T42="","",T42)</f>
        <v>Территория действия тарифа</v>
      </c>
      <c r="AO42" s="502"/>
      <c r="AP42" s="502"/>
      <c r="AQ42" s="1157">
        <v>23</v>
      </c>
    </row>
    <row customHeight="1" ht="24">
      <c r="A43" s="1365" t="s">
        <v>259</v>
      </c>
      <c r="B43" s="1365" t="s">
        <v>260</v>
      </c>
      <c r="C43" s="1365" t="s">
        <v>261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500</v>
      </c>
      <c r="AM43" s="502"/>
      <c r="AN43" s="502" t="str">
        <f>IF(T43="","",T43)</f>
        <v>Наименование централизованной системы холодного водоснабжения</v>
      </c>
      <c r="AO43" s="502"/>
      <c r="AP43" s="502"/>
      <c r="AQ43" s="1157">
        <v>23</v>
      </c>
    </row>
    <row customHeight="1" ht="24">
      <c r="A44" s="1365" t="s">
        <v>259</v>
      </c>
      <c r="B44" s="1365" t="s">
        <v>260</v>
      </c>
      <c r="C44" s="1365" t="s">
        <v>261</v>
      </c>
      <c r="D44" s="1365" t="s">
        <v>516</v>
      </c>
      <c r="E44" s="2261"/>
      <c r="F44" s="2261"/>
      <c r="G44" s="2261"/>
      <c r="H44" s="2261"/>
      <c r="I44" s="2258" t="str">
        <f>S43&amp;".1"</f>
        <v>...1</v>
      </c>
      <c r="J44" s="1365"/>
      <c r="K44" s="1365"/>
      <c r="L44" s="1366"/>
      <c r="P44" s="2259">
        <v>1</v>
      </c>
      <c r="Q44" s="1452"/>
      <c r="R44" s="358"/>
      <c r="S44" s="1459" t="str">
        <f>$I44</f>
        <v>...1</v>
      </c>
      <c r="T44" s="287" t="s">
        <v>501</v>
      </c>
      <c r="U44" s="302"/>
      <c r="V44" s="2352"/>
      <c r="W44" s="2353"/>
      <c r="X44" s="2353"/>
      <c r="Y44" s="2353"/>
      <c r="Z44" s="2353"/>
      <c r="AA44" s="2353"/>
      <c r="AB44" s="2354"/>
      <c r="AC44" s="2355"/>
      <c r="AD44" s="2356"/>
      <c r="AE44" s="2356"/>
      <c r="AF44" s="2356"/>
      <c r="AG44" s="2356"/>
      <c r="AH44" s="2356"/>
      <c r="AI44" s="2356"/>
      <c r="AJ44" s="2357"/>
      <c r="AK44" s="1260" t="s">
        <v>502</v>
      </c>
      <c r="AM44" s="502"/>
      <c r="AN44" s="502" t="str">
        <f>IF(T44="","",T44)</f>
        <v>Наименование признака дифференциации</v>
      </c>
      <c r="AO44" s="502"/>
      <c r="AP44" s="502"/>
      <c r="AQ44" s="1157">
        <v>23</v>
      </c>
    </row>
    <row customHeight="1" ht="24">
      <c r="A45" s="1365" t="s">
        <v>259</v>
      </c>
      <c r="B45" s="1365" t="s">
        <v>260</v>
      </c>
      <c r="C45" s="1365" t="s">
        <v>261</v>
      </c>
      <c r="D45" s="1365" t="s">
        <v>516</v>
      </c>
      <c r="E45" s="2261"/>
      <c r="F45" s="2261"/>
      <c r="G45" s="2261"/>
      <c r="H45" s="2261"/>
      <c r="I45" s="2288"/>
      <c r="J45" s="2258" t="str">
        <f>I44&amp;".1"</f>
        <v>...1.1</v>
      </c>
      <c r="K45" s="1365"/>
      <c r="L45" s="1366" t="s">
        <v>424</v>
      </c>
      <c r="P45" s="2259"/>
      <c r="Q45" s="2259">
        <v>1</v>
      </c>
      <c r="R45" s="359"/>
      <c r="S45" s="1459" t="str">
        <f>$J45</f>
        <v>...1.1</v>
      </c>
      <c r="T45" s="288" t="s">
        <v>425</v>
      </c>
      <c r="U45" s="302"/>
      <c r="V45" s="2247"/>
      <c r="W45" s="2248"/>
      <c r="X45" s="2248"/>
      <c r="Y45" s="2248"/>
      <c r="Z45" s="2248"/>
      <c r="AA45" s="2248"/>
      <c r="AB45" s="2249"/>
      <c r="AC45" s="2247"/>
      <c r="AD45" s="2248"/>
      <c r="AE45" s="2248"/>
      <c r="AF45" s="2248"/>
      <c r="AG45" s="2248"/>
      <c r="AH45" s="2248"/>
      <c r="AI45" s="2248"/>
      <c r="AJ45" s="2249"/>
      <c r="AK45" s="1309" t="s">
        <v>503</v>
      </c>
      <c r="AM45" s="502"/>
      <c r="AN45" s="502" t="str">
        <f>IF(T45="","",T45)</f>
        <v>Группа потребителей</v>
      </c>
      <c r="AO45" s="502"/>
      <c r="AP45" s="502"/>
      <c r="AQ45" s="1157">
        <v>23</v>
      </c>
    </row>
    <row customHeight="1" ht="24">
      <c r="A46" s="1365" t="s">
        <v>259</v>
      </c>
      <c r="B46" s="1365" t="s">
        <v>260</v>
      </c>
      <c r="C46" s="1365" t="s">
        <v>261</v>
      </c>
      <c r="D46" s="1365" t="s">
        <v>516</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68</v>
      </c>
      <c r="AA46" s="2267"/>
      <c r="AB46" s="2109" t="s">
        <v>68</v>
      </c>
      <c r="AC46" s="753"/>
      <c r="AD46" s="753"/>
      <c r="AE46" s="1259"/>
      <c r="AF46" s="2267"/>
      <c r="AG46" s="2109" t="s">
        <v>68</v>
      </c>
      <c r="AH46" s="2289"/>
      <c r="AI46" s="2109" t="s">
        <v>68</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259</v>
      </c>
      <c r="B47" s="1365" t="s">
        <v>260</v>
      </c>
      <c r="C47" s="1365" t="s">
        <v>261</v>
      </c>
      <c r="D47" s="1365" t="s">
        <v>516</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259</v>
      </c>
      <c r="B48" s="1365" t="s">
        <v>260</v>
      </c>
      <c r="C48" s="1365" t="s">
        <v>261</v>
      </c>
      <c r="D48" s="1365" t="s">
        <v>516</v>
      </c>
      <c r="E48" s="2261"/>
      <c r="F48" s="2261"/>
      <c r="G48" s="2261"/>
      <c r="H48" s="2261"/>
      <c r="I48" s="2288"/>
      <c r="J48" s="2258"/>
      <c r="K48" s="1365"/>
      <c r="L48" s="1366"/>
      <c r="P48" s="2259"/>
      <c r="Q48" s="2259"/>
      <c r="R48" s="358"/>
      <c r="S48" s="1280"/>
      <c r="T48" s="289" t="s">
        <v>504</v>
      </c>
      <c r="U48" s="369"/>
      <c r="V48" s="369"/>
      <c r="W48" s="369"/>
      <c r="X48" s="369"/>
      <c r="Y48" s="369"/>
      <c r="Z48" s="369"/>
      <c r="AA48" s="369"/>
      <c r="AB48" s="369"/>
      <c r="AC48" s="369"/>
      <c r="AD48" s="369"/>
      <c r="AE48" s="369"/>
      <c r="AF48" s="369"/>
      <c r="AG48" s="369"/>
      <c r="AH48" s="369"/>
      <c r="AI48" s="369"/>
      <c r="AJ48" s="369"/>
      <c r="AK48" s="1260" t="s">
        <v>505</v>
      </c>
      <c r="AM48" s="502"/>
      <c r="AN48" s="502" t="str">
        <f>IF(T48="","",T48)</f>
        <v>Добавить значение признака дифференциации</v>
      </c>
      <c r="AO48" s="502"/>
      <c r="AP48" s="502"/>
      <c r="AQ48" s="1157">
        <v>20</v>
      </c>
    </row>
    <row customHeight="1" ht="22.049999999999997">
      <c r="A49" s="1365" t="s">
        <v>259</v>
      </c>
      <c r="B49" s="1365" t="s">
        <v>260</v>
      </c>
      <c r="C49" s="1365" t="s">
        <v>261</v>
      </c>
      <c r="D49" s="1365" t="s">
        <v>516</v>
      </c>
      <c r="E49" s="2261"/>
      <c r="F49" s="2261"/>
      <c r="G49" s="2261"/>
      <c r="H49" s="2261"/>
      <c r="I49" s="2258"/>
      <c r="J49" s="1365"/>
      <c r="K49" s="1365"/>
      <c r="L49" s="1366"/>
      <c r="P49" s="2259"/>
      <c r="Q49" s="1452"/>
      <c r="R49" s="358"/>
      <c r="S49" s="1280"/>
      <c r="T49" s="367" t="s">
        <v>430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259</v>
      </c>
      <c r="B50" s="1365" t="s">
        <v>260</v>
      </c>
      <c r="C50" s="1365" t="s">
        <v>261</v>
      </c>
      <c r="D50" s="1365" t="s">
        <v>516</v>
      </c>
      <c r="E50" s="2261"/>
      <c r="F50" s="2261"/>
      <c r="G50" s="2261"/>
      <c r="H50" s="2260"/>
      <c r="I50" s="1365"/>
      <c r="J50" s="1365"/>
      <c r="K50" s="1365"/>
      <c r="L50" s="1366"/>
      <c r="M50" s="1367"/>
      <c r="N50" s="1367"/>
      <c r="O50" s="539"/>
      <c r="P50" s="362"/>
      <c r="Q50" s="377"/>
      <c r="R50" s="357"/>
      <c r="S50" s="1280"/>
      <c r="T50" s="374" t="s">
        <v>506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259</v>
      </c>
      <c r="B51" s="1345" t="s">
        <v>260</v>
      </c>
      <c r="C51" s="1316"/>
      <c r="D51" s="1316"/>
      <c r="E51" s="2261"/>
      <c r="F51" s="2260"/>
      <c r="G51" s="1316"/>
      <c r="H51" s="1316"/>
      <c r="I51" s="1316"/>
      <c r="J51" s="1316"/>
      <c r="K51" s="1316"/>
      <c r="L51" s="1460"/>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259</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185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5ED98-6A4E-21F8-0928-BDE7DD62567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126</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414</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415</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416</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417</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418</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419</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420</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421</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68</v>
      </c>
      <c r="Z8" s="1994"/>
      <c r="AA8" s="1992" t="s">
        <v>68</v>
      </c>
      <c r="AB8" s="1998"/>
      <c r="AC8" s="1999" t="s">
        <v>28</v>
      </c>
      <c r="AD8" s="753"/>
      <c r="AE8" s="1259"/>
      <c r="AF8" s="1957"/>
      <c r="AG8" s="1944" t="s">
        <v>68</v>
      </c>
      <c r="AH8" s="1957"/>
      <c r="AI8" s="1944" t="s">
        <v>68</v>
      </c>
      <c r="AJ8" s="1350"/>
      <c r="AK8" s="2255" t="s">
        <v>482</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486</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171</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172</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173</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68</v>
      </c>
      <c r="AH16" s="1738"/>
      <c r="AI16" s="1968" t="s">
        <v>68</v>
      </c>
      <c r="AQ16" s="1633">
        <v>0</v>
      </c>
    </row>
    <row customHeight="1" ht="14.25" hidden="1">
      <c r="AL17" s="1643"/>
      <c r="AM17" s="1643"/>
      <c r="AN17" s="1643"/>
      <c r="AO17" s="1643"/>
      <c r="AP17" s="1643"/>
      <c r="AQ17" s="1633">
        <v>0</v>
      </c>
    </row>
    <row customHeight="1" ht="14.25" hidden="1">
      <c r="O18" s="1347" t="s">
        <v>432</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433</v>
      </c>
      <c r="P20" s="1510"/>
      <c r="Q20" s="1512"/>
      <c r="R20" s="1512"/>
      <c r="Y20" s="1509" t="s">
        <v>435</v>
      </c>
      <c r="AA20" s="1509" t="s">
        <v>436</v>
      </c>
      <c r="AC20" s="1509" t="s">
        <v>488</v>
      </c>
      <c r="AG20" s="1509" t="s">
        <v>435</v>
      </c>
      <c r="AI20" s="1509" t="s">
        <v>436</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438</v>
      </c>
      <c r="T28" s="2252"/>
      <c r="U28" s="1374"/>
      <c r="V28" s="2266" t="str">
        <f>IF(TITLE_DATE_PR_CHANGE="",IF(TITLE_DATE_PR="","",TITLE_DATE_PR),TITLE_DATE_PR_CHANGE)</f>
        <v>46006.71503472222</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439</v>
      </c>
      <c r="T29" s="2252"/>
      <c r="U29" s="1374"/>
      <c r="V29" s="2253" t="str">
        <f>IF(TITLE_NUMBER_PR_CHANGE="",IF(TITLE_NUMBER_PR="","",TITLE_NUMBER_PR),TITLE_NUMBER_PR_CHANGE)</f>
        <v>237-ви</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44</v>
      </c>
      <c r="T30" s="2252"/>
      <c r="U30" s="1374"/>
      <c r="V30" s="2253" t="str">
        <f>IF(TITLE_IST_PUB_CHANGE="",IF(TITLE_IST_PUB="","",TITLE_IST_PUB),TITLE_IST_PUB_CHANGE)</f>
        <v>https://www.yarregion.ru</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438</v>
      </c>
      <c r="T32" s="2252"/>
      <c r="U32" s="1374"/>
      <c r="V32" s="2266" t="str">
        <f>IF(TITLE_DATE_PR_CHANGE="",IF(TITLE_DATE_PR="","",TITLE_DATE_PR),TITLE_DATE_PR_CHANGE)</f>
        <v>46006.71503472222</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439</v>
      </c>
      <c r="T33" s="2252"/>
      <c r="U33" s="1374"/>
      <c r="V33" s="2253" t="str">
        <f>IF(TITLE_NUMBER_PR_CHANGE="",IF(TITLE_NUMBER_PR="","",TITLE_NUMBER_PR),TITLE_NUMBER_PR_CHANGE)</f>
        <v>237-ви</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442</v>
      </c>
      <c r="AB34" s="1644"/>
      <c r="AC34" s="1637"/>
      <c r="AD34" s="1637"/>
      <c r="AE34" s="1637"/>
      <c r="AF34" s="1637"/>
      <c r="AG34" s="1637"/>
      <c r="AH34" s="1637"/>
      <c r="AI34" s="1644" t="s">
        <v>442</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318</v>
      </c>
      <c r="T36" s="2129"/>
      <c r="U36" s="2129"/>
      <c r="V36" s="2129"/>
      <c r="W36" s="2129"/>
      <c r="X36" s="2129"/>
      <c r="Y36" s="2129"/>
      <c r="Z36" s="2129"/>
      <c r="AA36" s="2177"/>
      <c r="AB36" s="2177"/>
      <c r="AC36" s="2177"/>
      <c r="AD36" s="2129"/>
      <c r="AE36" s="2129"/>
      <c r="AF36" s="2129"/>
      <c r="AG36" s="2129"/>
      <c r="AH36" s="2129"/>
      <c r="AI36" s="2129"/>
      <c r="AJ36" s="2129"/>
      <c r="AK36" s="2129" t="s">
        <v>319</v>
      </c>
      <c r="AQ36" s="1633">
        <v>14</v>
      </c>
    </row>
    <row customHeight="1" ht="14.699999999999998">
      <c r="Q37" s="293"/>
      <c r="R37" s="378"/>
      <c r="S37" s="2275" t="s">
        <v>90</v>
      </c>
      <c r="T37" s="2211" t="s">
        <v>517</v>
      </c>
      <c r="U37" s="339"/>
      <c r="V37" s="2277"/>
      <c r="W37" s="2277"/>
      <c r="X37" s="2277"/>
      <c r="Y37" s="2277"/>
      <c r="Z37" s="2277"/>
      <c r="AA37" s="2211" t="s">
        <v>445</v>
      </c>
      <c r="AB37" s="2210" t="s">
        <v>518</v>
      </c>
      <c r="AC37" s="2210" t="s">
        <v>492</v>
      </c>
      <c r="AD37" s="2293" t="s">
        <v>444</v>
      </c>
      <c r="AE37" s="2293"/>
      <c r="AF37" s="2277"/>
      <c r="AG37" s="2277"/>
      <c r="AH37" s="2278"/>
      <c r="AI37" s="2279" t="s">
        <v>445</v>
      </c>
      <c r="AJ37" s="2282" t="s">
        <v>447</v>
      </c>
      <c r="AK37" s="2129"/>
      <c r="AQ37" s="1633">
        <v>14</v>
      </c>
    </row>
    <row customHeight="1" ht="35.699999999999996">
      <c r="Q38" s="293"/>
      <c r="R38" s="378"/>
      <c r="S38" s="2275"/>
      <c r="T38" s="2211"/>
      <c r="U38" s="1033"/>
      <c r="V38" s="2105" t="s">
        <v>495</v>
      </c>
      <c r="W38" s="2129"/>
      <c r="X38" s="2296" t="s">
        <v>451</v>
      </c>
      <c r="Y38" s="2315"/>
      <c r="Z38" s="2315"/>
      <c r="AA38" s="2211"/>
      <c r="AB38" s="2210"/>
      <c r="AC38" s="2210"/>
      <c r="AD38" s="2105" t="s">
        <v>495</v>
      </c>
      <c r="AE38" s="2129"/>
      <c r="AF38" s="2315" t="s">
        <v>451</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138</v>
      </c>
      <c r="C40" s="1268" t="s">
        <v>139</v>
      </c>
      <c r="D40" s="1268" t="s">
        <v>140</v>
      </c>
      <c r="E40" s="1312" t="s">
        <v>452</v>
      </c>
      <c r="F40" s="1312" t="s">
        <v>453</v>
      </c>
      <c r="G40" s="1312" t="s">
        <v>454</v>
      </c>
      <c r="H40" s="1312" t="s">
        <v>455</v>
      </c>
      <c r="I40" s="1312" t="s">
        <v>456</v>
      </c>
      <c r="J40" s="1312" t="s">
        <v>457</v>
      </c>
      <c r="K40" s="1312" t="s">
        <v>458</v>
      </c>
      <c r="L40" s="1312" t="s">
        <v>433</v>
      </c>
      <c r="Q40" s="293"/>
      <c r="R40" s="378"/>
      <c r="S40" s="2275"/>
      <c r="T40" s="2211"/>
      <c r="U40" s="304"/>
      <c r="V40" s="1952" t="s">
        <v>496</v>
      </c>
      <c r="W40" s="1952" t="s">
        <v>497</v>
      </c>
      <c r="X40" s="1940" t="s">
        <v>461</v>
      </c>
      <c r="Y40" s="2272" t="s">
        <v>462</v>
      </c>
      <c r="Z40" s="2322"/>
      <c r="AA40" s="2211"/>
      <c r="AB40" s="2210"/>
      <c r="AC40" s="2210"/>
      <c r="AD40" s="1970" t="s">
        <v>496</v>
      </c>
      <c r="AE40" s="1961" t="s">
        <v>497</v>
      </c>
      <c r="AF40" s="1940" t="s">
        <v>461</v>
      </c>
      <c r="AG40" s="2272" t="s">
        <v>462</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112</v>
      </c>
      <c r="T41" s="1257" t="s">
        <v>113</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224</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126</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6"/>
      <c r="AN42" s="1626" t="str">
        <f>IF(T42="","",T42)</f>
        <v>Наименование тарифа</v>
      </c>
      <c r="AO42" s="1626"/>
      <c r="AP42" s="1626"/>
      <c r="AQ42" s="1633">
        <v>102</v>
      </c>
    </row>
    <row customHeight="1" ht="22.049999999999997">
      <c r="A43" s="1269" t="s">
        <v>224</v>
      </c>
      <c r="B43" s="1269" t="s">
        <v>225</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415</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416</v>
      </c>
      <c r="AM43" s="1626"/>
      <c r="AN43" s="1626" t="str">
        <f>IF(T43="","",T43)</f>
        <v>Территория действия тарифа</v>
      </c>
      <c r="AO43" s="1626"/>
      <c r="AP43" s="1626"/>
      <c r="AQ43" s="1633">
        <v>21</v>
      </c>
    </row>
    <row customHeight="1" ht="24">
      <c r="A44" s="1269" t="s">
        <v>224</v>
      </c>
      <c r="B44" s="1269" t="s">
        <v>225</v>
      </c>
      <c r="C44" s="1269" t="s">
        <v>226</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417</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418</v>
      </c>
      <c r="AM44" s="1626"/>
      <c r="AN44" s="1626" t="str">
        <f>IF(T44="","",T44)</f>
        <v>Наименование системы теплоснабжения </v>
      </c>
      <c r="AO44" s="1626"/>
      <c r="AP44" s="1626"/>
      <c r="AQ44" s="1633">
        <v>23</v>
      </c>
    </row>
    <row customHeight="1" ht="22.049999999999997">
      <c r="A45" s="1269" t="s">
        <v>224</v>
      </c>
      <c r="B45" s="1269" t="s">
        <v>225</v>
      </c>
      <c r="C45" s="1269" t="s">
        <v>226</v>
      </c>
      <c r="D45" s="1269" t="s">
        <v>227</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419</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420</v>
      </c>
      <c r="AM45" s="1626"/>
      <c r="AN45" s="1626" t="str">
        <f>IF(T45="","",T45)</f>
        <v>Источник тепловой энергии  </v>
      </c>
      <c r="AO45" s="1626"/>
      <c r="AP45" s="1626"/>
      <c r="AQ45" s="1633">
        <v>21</v>
      </c>
    </row>
    <row s="1644" customFormat="1" customHeight="1" ht="0">
      <c r="A46" s="1377" t="s">
        <v>224</v>
      </c>
      <c r="B46" s="1377" t="s">
        <v>225</v>
      </c>
      <c r="C46" s="1377" t="s">
        <v>226</v>
      </c>
      <c r="D46" s="1377" t="s">
        <v>227</v>
      </c>
      <c r="E46" s="2292"/>
      <c r="F46" s="2292"/>
      <c r="G46" s="2292"/>
      <c r="H46" s="2292"/>
      <c r="I46" s="2129" t="str">
        <f>S45&amp;".1"</f>
        <v>....1</v>
      </c>
      <c r="J46" s="1377"/>
      <c r="K46" s="1377"/>
      <c r="L46" s="1383" t="s">
        <v>421</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224</v>
      </c>
      <c r="B47" s="1377" t="s">
        <v>225</v>
      </c>
      <c r="C47" s="1377" t="s">
        <v>226</v>
      </c>
      <c r="D47" s="1377" t="s">
        <v>227</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224</v>
      </c>
      <c r="B48" s="1269" t="s">
        <v>225</v>
      </c>
      <c r="C48" s="1269" t="s">
        <v>226</v>
      </c>
      <c r="D48" s="1269" t="s">
        <v>227</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68</v>
      </c>
      <c r="Z48" s="1957"/>
      <c r="AA48" s="1944" t="s">
        <v>68</v>
      </c>
      <c r="AB48" s="1966"/>
      <c r="AC48" s="1965" t="s">
        <v>28</v>
      </c>
      <c r="AD48" s="753"/>
      <c r="AE48" s="1259"/>
      <c r="AF48" s="1957"/>
      <c r="AG48" s="1944" t="s">
        <v>68</v>
      </c>
      <c r="AH48" s="1957"/>
      <c r="AI48" s="1944" t="s">
        <v>68</v>
      </c>
      <c r="AJ48" s="1350"/>
      <c r="AK48" s="2255" t="s">
        <v>498</v>
      </c>
      <c r="AL48" s="1638">
        <f>STRCHECKDATE(#REF!)</f>
      </c>
      <c r="AM48" s="1626"/>
      <c r="AN48" s="1626" t="str">
        <f>IF(T48="","",T48)</f>
        <v/>
      </c>
      <c r="AO48" s="1626"/>
      <c r="AP48" s="1626"/>
      <c r="AQ48" s="1633">
        <v>21</v>
      </c>
    </row>
    <row customHeight="1" ht="11.549999999999999">
      <c r="A49" s="1269" t="s">
        <v>224</v>
      </c>
      <c r="B49" s="1269" t="s">
        <v>225</v>
      </c>
      <c r="C49" s="1269" t="s">
        <v>226</v>
      </c>
      <c r="D49" s="1269" t="s">
        <v>227</v>
      </c>
      <c r="E49" s="2292"/>
      <c r="F49" s="2292"/>
      <c r="G49" s="2292"/>
      <c r="H49" s="2292"/>
      <c r="I49" s="2103"/>
      <c r="J49" s="2129"/>
      <c r="K49" s="1269"/>
      <c r="L49" s="1312"/>
      <c r="P49" s="2259"/>
      <c r="Q49" s="2259"/>
      <c r="R49" s="358"/>
      <c r="S49" s="1280"/>
      <c r="T49" s="289" t="s">
        <v>486</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224</v>
      </c>
      <c r="B50" s="1377" t="s">
        <v>225</v>
      </c>
      <c r="C50" s="1377" t="s">
        <v>226</v>
      </c>
      <c r="D50" s="1377" t="s">
        <v>227</v>
      </c>
      <c r="E50" s="2292"/>
      <c r="F50" s="2292"/>
      <c r="G50" s="2292"/>
      <c r="H50" s="2292"/>
      <c r="I50" s="2129"/>
      <c r="J50" s="1377"/>
      <c r="K50" s="1377"/>
      <c r="L50" s="1383"/>
      <c r="M50" s="1248"/>
      <c r="N50" s="1248"/>
      <c r="O50" s="1248"/>
      <c r="P50" s="2259"/>
      <c r="Q50" s="1956"/>
      <c r="R50" s="358"/>
      <c r="S50" s="1388"/>
      <c r="T50" s="1389" t="s">
        <v>430</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224</v>
      </c>
      <c r="B51" s="1377" t="s">
        <v>225</v>
      </c>
      <c r="C51" s="1377" t="s">
        <v>226</v>
      </c>
      <c r="D51" s="1377" t="s">
        <v>227</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224</v>
      </c>
      <c r="B52" s="1377" t="s">
        <v>225</v>
      </c>
      <c r="C52" s="1377" t="s">
        <v>226</v>
      </c>
      <c r="D52" s="1376"/>
      <c r="E52" s="2292"/>
      <c r="F52" s="2292"/>
      <c r="G52" s="2291"/>
      <c r="H52" s="1376"/>
      <c r="I52" s="1376"/>
      <c r="J52" s="1376"/>
      <c r="K52" s="1376"/>
      <c r="L52" s="1379"/>
      <c r="M52" s="1380"/>
      <c r="N52" s="1380"/>
      <c r="O52" s="353"/>
      <c r="P52" s="1318"/>
      <c r="Q52" s="1319"/>
      <c r="R52" s="1318"/>
      <c r="S52" s="1324"/>
      <c r="T52" s="1327" t="s">
        <v>171</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224</v>
      </c>
      <c r="B53" s="1377" t="s">
        <v>225</v>
      </c>
      <c r="C53" s="1376"/>
      <c r="D53" s="1376"/>
      <c r="E53" s="2292"/>
      <c r="F53" s="2291"/>
      <c r="G53" s="1376"/>
      <c r="H53" s="1376"/>
      <c r="I53" s="1376"/>
      <c r="J53" s="1376"/>
      <c r="K53" s="1376"/>
      <c r="L53" s="1379"/>
      <c r="M53" s="1381"/>
      <c r="N53" s="1381"/>
      <c r="O53" s="353"/>
      <c r="P53" s="1318"/>
      <c r="Q53" s="1319"/>
      <c r="R53" s="1318"/>
      <c r="S53" s="1324"/>
      <c r="T53" s="1327" t="s">
        <v>172</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224</v>
      </c>
      <c r="B54" s="1377"/>
      <c r="C54" s="1377"/>
      <c r="D54" s="1377"/>
      <c r="E54" s="2292"/>
      <c r="F54" s="1377"/>
      <c r="G54" s="1377"/>
      <c r="H54" s="1377"/>
      <c r="I54" s="1377"/>
      <c r="J54" s="1377"/>
      <c r="K54" s="1377"/>
      <c r="L54" s="1383"/>
      <c r="M54" s="1381"/>
      <c r="N54" s="1381"/>
      <c r="O54" s="353"/>
      <c r="P54" s="382"/>
      <c r="Q54" s="1346"/>
      <c r="R54" s="382"/>
      <c r="S54" s="1324"/>
      <c r="T54" s="1327" t="s">
        <v>173</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224</v>
      </c>
      <c r="B55" s="1377"/>
      <c r="C55" s="1377"/>
      <c r="D55" s="1377"/>
      <c r="E55" s="2291"/>
      <c r="F55" s="1377"/>
      <c r="G55" s="1377"/>
      <c r="H55" s="1377"/>
      <c r="I55" s="1377"/>
      <c r="J55" s="1377"/>
      <c r="K55" s="1377"/>
      <c r="L55" s="1383"/>
      <c r="M55" s="1381"/>
      <c r="N55" s="1381"/>
      <c r="O55" s="353"/>
      <c r="P55" s="382"/>
      <c r="Q55" s="1346"/>
      <c r="R55" s="382"/>
      <c r="S55" s="1324"/>
      <c r="T55" s="1327" t="s">
        <v>173</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185</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84</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44B3E8-D258-A6B8-B698-D0AE8D6216B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126</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415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416</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499</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500</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420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421</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68</v>
      </c>
      <c r="AB8" s="1736"/>
      <c r="AC8" s="1461" t="s">
        <v>68</v>
      </c>
      <c r="AD8" s="2187" t="s">
        <v>68</v>
      </c>
      <c r="AE8" s="2328"/>
      <c r="AF8" s="2207">
        <v>1</v>
      </c>
      <c r="AG8" s="2365"/>
      <c r="AH8" s="2109" t="s">
        <v>68</v>
      </c>
      <c r="AI8" s="2328"/>
      <c r="AJ8" s="2207">
        <v>1</v>
      </c>
      <c r="AK8" s="2329" t="s">
        <v>28</v>
      </c>
      <c r="AL8" s="2109" t="s">
        <v>68</v>
      </c>
      <c r="AM8" s="2194"/>
      <c r="AN8" s="2207">
        <v>1</v>
      </c>
      <c r="AO8" s="2359"/>
      <c r="AP8" s="2360" t="s">
        <v>68</v>
      </c>
      <c r="AQ8" s="313"/>
      <c r="AR8" s="1465">
        <v>1</v>
      </c>
      <c r="AS8" s="1468" t="s">
        <v>28</v>
      </c>
      <c r="AT8" s="753"/>
      <c r="AU8" s="1259"/>
      <c r="AV8" s="753"/>
      <c r="AW8" s="1259"/>
      <c r="AX8" s="1736"/>
      <c r="AY8" s="1461" t="s">
        <v>68</v>
      </c>
      <c r="AZ8" s="1736"/>
      <c r="BA8" s="1461" t="s">
        <v>68</v>
      </c>
      <c r="BB8" s="1350"/>
      <c r="BC8" s="2255" t="s">
        <v>519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520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523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486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172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173</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68</v>
      </c>
      <c r="AZ20" s="1738"/>
      <c r="BA20" s="1462" t="s">
        <v>68</v>
      </c>
      <c r="BI20" s="1157">
        <v>0</v>
      </c>
    </row>
    <row customHeight="1" ht="14.25" hidden="1">
      <c r="BD21" s="498"/>
      <c r="BE21" s="498"/>
      <c r="BF21" s="498"/>
      <c r="BG21" s="498"/>
      <c r="BH21" s="498"/>
      <c r="BI21" s="1157">
        <v>0</v>
      </c>
    </row>
    <row customHeight="1" ht="14.25" hidden="1">
      <c r="O22" s="1369" t="s">
        <v>432</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433</v>
      </c>
      <c r="P24" s="1510"/>
      <c r="Q24" s="1512"/>
      <c r="R24" s="1512"/>
      <c r="AA24" s="1509" t="s">
        <v>435</v>
      </c>
      <c r="AC24" s="1509" t="s">
        <v>436</v>
      </c>
      <c r="AD24" s="1509" t="s">
        <v>487</v>
      </c>
      <c r="AH24" s="1509" t="s">
        <v>487</v>
      </c>
      <c r="AK24" s="1509" t="s">
        <v>524</v>
      </c>
      <c r="AL24" s="1509" t="s">
        <v>487</v>
      </c>
      <c r="AP24" s="1509" t="s">
        <v>487</v>
      </c>
      <c r="AY24" s="1509" t="s">
        <v>435</v>
      </c>
      <c r="BA24" s="1509" t="s">
        <v>436</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Министерство тарифного регулирования Ярославской области</v>
      </c>
      <c r="W31" s="2253"/>
      <c r="X31" s="2253"/>
      <c r="Y31" s="2253"/>
      <c r="Z31" s="2253"/>
      <c r="AA31" s="2253"/>
      <c r="AB31" s="2253"/>
      <c r="AC31" s="328"/>
      <c r="AD31" s="2253" t="str">
        <f>IF(TITLE_NAME_OR_PR_CHANGE="",IF(TITLE_NAME_OR_PR="","",TITLE_NAME_OR_PR),TITLE_NAME_OR_PR_CHANGE)</f>
        <v>Министерство тарифного регулирования Ярославской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438</v>
      </c>
      <c r="T32" s="2252"/>
      <c r="U32" s="1374"/>
      <c r="V32" s="2266" t="str">
        <f>IF(TITLE_DATE_PR_CHANGE="",IF(TITLE_DATE_PR="","",TITLE_DATE_PR),TITLE_DATE_PR_CHANGE)</f>
        <v>46006.71503472222</v>
      </c>
      <c r="W32" s="2266"/>
      <c r="X32" s="2266"/>
      <c r="Y32" s="2266"/>
      <c r="Z32" s="2266"/>
      <c r="AA32" s="2266"/>
      <c r="AB32" s="2266"/>
      <c r="AC32" s="328"/>
      <c r="AD32" s="2266" t="str">
        <f>IF(TITLE_DATE_PR_CHANGE="",IF(TITLE_DATE_PR="","",TITLE_DATE_PR),TITLE_DATE_PR_CHANGE)</f>
        <v>46006.71503472222</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439</v>
      </c>
      <c r="T33" s="2252"/>
      <c r="U33" s="1374"/>
      <c r="V33" s="2253" t="str">
        <f>IF(TITLE_NUMBER_PR_CHANGE="",IF(TITLE_NUMBER_PR="","",TITLE_NUMBER_PR),TITLE_NUMBER_PR_CHANGE)</f>
        <v>237-ви</v>
      </c>
      <c r="W33" s="2253"/>
      <c r="X33" s="2253"/>
      <c r="Y33" s="2253"/>
      <c r="Z33" s="2253"/>
      <c r="AA33" s="2253"/>
      <c r="AB33" s="2253"/>
      <c r="AC33" s="328"/>
      <c r="AD33" s="2253" t="str">
        <f>IF(TITLE_NUMBER_PR_CHANGE="",IF(TITLE_NUMBER_PR="","",TITLE_NUMBER_PR),TITLE_NUMBER_PR_CHANGE)</f>
        <v>237-ви</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https://www.yarregion.ru</v>
      </c>
      <c r="W34" s="2253"/>
      <c r="X34" s="2253"/>
      <c r="Y34" s="2253"/>
      <c r="Z34" s="2253"/>
      <c r="AA34" s="2253"/>
      <c r="AB34" s="2253"/>
      <c r="AC34" s="328"/>
      <c r="AD34" s="2253" t="str">
        <f>IF(TITLE_IST_PUB_CHANGE="",IF(TITLE_IST_PUB="","",TITLE_IST_PUB),TITLE_IST_PUB_CHANGE)</f>
        <v>https://www.yarregion.ru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438</v>
      </c>
      <c r="T36" s="2252"/>
      <c r="U36" s="1374"/>
      <c r="V36" s="2266" t="str">
        <f>IF(TITLE_DATE_PR_CHANGE="",IF(TITLE_DATE_PR="","",TITLE_DATE_PR),TITLE_DATE_PR_CHANGE)</f>
        <v>46006.71503472222</v>
      </c>
      <c r="W36" s="2266"/>
      <c r="X36" s="2266"/>
      <c r="Y36" s="2266"/>
      <c r="Z36" s="2266"/>
      <c r="AA36" s="2266"/>
      <c r="AB36" s="2266"/>
      <c r="AC36" s="328"/>
      <c r="AD36" s="2266" t="str">
        <f>IF(TITLE_DATE_PR_CHANGE="",IF(TITLE_DATE_PR="","",TITLE_DATE_PR),TITLE_DATE_PR_CHANGE)</f>
        <v>46006.71503472222</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439</v>
      </c>
      <c r="T37" s="2252"/>
      <c r="U37" s="1374"/>
      <c r="V37" s="2253" t="str">
        <f>IF(TITLE_NUMBER_PR_CHANGE="",IF(TITLE_NUMBER_PR="","",TITLE_NUMBER_PR),TITLE_NUMBER_PR_CHANGE)</f>
        <v>237-ви</v>
      </c>
      <c r="W37" s="2253"/>
      <c r="X37" s="2253"/>
      <c r="Y37" s="2253"/>
      <c r="Z37" s="2253"/>
      <c r="AA37" s="2253"/>
      <c r="AB37" s="2253"/>
      <c r="AC37" s="328"/>
      <c r="AD37" s="2253" t="str">
        <f>IF(TITLE_NUMBER_PR_CHANGE="",IF(TITLE_NUMBER_PR="","",TITLE_NUMBER_PR),TITLE_NUMBER_PR_CHANGE)</f>
        <v>237-ви</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442</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442</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318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319</v>
      </c>
      <c r="BI40" s="1157">
        <v>14</v>
      </c>
    </row>
    <row customHeight="1" ht="14.699999999999998">
      <c r="Q41" s="293"/>
      <c r="R41" s="378"/>
      <c r="S41" s="2275" t="s">
        <v>90</v>
      </c>
      <c r="T41" s="2211" t="s">
        <v>525</v>
      </c>
      <c r="U41" s="303"/>
      <c r="V41" s="2276" t="s">
        <v>444</v>
      </c>
      <c r="W41" s="2277"/>
      <c r="X41" s="2277"/>
      <c r="Y41" s="2277"/>
      <c r="Z41" s="2277"/>
      <c r="AA41" s="2277"/>
      <c r="AB41" s="2278"/>
      <c r="AC41" s="2279" t="s">
        <v>445</v>
      </c>
      <c r="AD41" s="2330" t="s">
        <v>526</v>
      </c>
      <c r="AE41" s="2293"/>
      <c r="AF41" s="2293"/>
      <c r="AG41" s="2331"/>
      <c r="AH41" s="2330" t="s">
        <v>527</v>
      </c>
      <c r="AI41" s="2293"/>
      <c r="AJ41" s="2293"/>
      <c r="AK41" s="2331"/>
      <c r="AL41" s="2330" t="s">
        <v>528</v>
      </c>
      <c r="AM41" s="2293"/>
      <c r="AN41" s="2293"/>
      <c r="AO41" s="2331"/>
      <c r="AP41" s="2330" t="s">
        <v>529</v>
      </c>
      <c r="AQ41" s="2293"/>
      <c r="AR41" s="2293"/>
      <c r="AS41" s="2331"/>
      <c r="AT41" s="2276" t="s">
        <v>444</v>
      </c>
      <c r="AU41" s="2277"/>
      <c r="AV41" s="2277"/>
      <c r="AW41" s="2277"/>
      <c r="AX41" s="2277"/>
      <c r="AY41" s="2277"/>
      <c r="AZ41" s="2278"/>
      <c r="BA41" s="2279" t="s">
        <v>445</v>
      </c>
      <c r="BB41" s="2282" t="s">
        <v>447</v>
      </c>
      <c r="BC41" s="2129"/>
      <c r="BI41" s="1157">
        <v>14</v>
      </c>
    </row>
    <row customHeight="1" ht="35.699999999999996">
      <c r="Q42" s="293"/>
      <c r="R42" s="378"/>
      <c r="S42" s="2275"/>
      <c r="T42" s="2211"/>
      <c r="U42" s="1033"/>
      <c r="V42" s="2194" t="s">
        <v>530</v>
      </c>
      <c r="W42" s="2195"/>
      <c r="X42" s="2194" t="s">
        <v>531</v>
      </c>
      <c r="Y42" s="2195"/>
      <c r="Z42" s="2296" t="s">
        <v>532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530</v>
      </c>
      <c r="AU42" s="2195"/>
      <c r="AV42" s="2194" t="s">
        <v>531</v>
      </c>
      <c r="AW42" s="2195"/>
      <c r="AX42" s="2296" t="s">
        <v>532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138</v>
      </c>
      <c r="C44" s="1372" t="s">
        <v>139</v>
      </c>
      <c r="D44" s="1372" t="s">
        <v>140</v>
      </c>
      <c r="E44" s="1366" t="s">
        <v>452</v>
      </c>
      <c r="F44" s="1366" t="s">
        <v>453</v>
      </c>
      <c r="G44" s="1366" t="s">
        <v>454</v>
      </c>
      <c r="H44" s="1366" t="s">
        <v>455</v>
      </c>
      <c r="I44" s="1366" t="s">
        <v>456</v>
      </c>
      <c r="J44" s="1366" t="s">
        <v>457</v>
      </c>
      <c r="K44" s="1366" t="s">
        <v>458</v>
      </c>
      <c r="L44" s="1366" t="s">
        <v>433</v>
      </c>
      <c r="Q44" s="293"/>
      <c r="R44" s="378"/>
      <c r="S44" s="2275"/>
      <c r="T44" s="2211"/>
      <c r="U44" s="304"/>
      <c r="V44" s="1450" t="s">
        <v>496</v>
      </c>
      <c r="W44" s="1450" t="s">
        <v>497</v>
      </c>
      <c r="X44" s="1450" t="s">
        <v>496</v>
      </c>
      <c r="Y44" s="1450" t="s">
        <v>497</v>
      </c>
      <c r="Z44" s="1457" t="s">
        <v>461</v>
      </c>
      <c r="AA44" s="2272" t="s">
        <v>462</v>
      </c>
      <c r="AB44" s="2273"/>
      <c r="AC44" s="2281"/>
      <c r="AD44" s="2335"/>
      <c r="AE44" s="2336"/>
      <c r="AF44" s="2336"/>
      <c r="AG44" s="2337"/>
      <c r="AH44" s="2335"/>
      <c r="AI44" s="2336"/>
      <c r="AJ44" s="2336"/>
      <c r="AK44" s="2337"/>
      <c r="AL44" s="2335"/>
      <c r="AM44" s="2336"/>
      <c r="AN44" s="2336"/>
      <c r="AO44" s="2337"/>
      <c r="AP44" s="2335"/>
      <c r="AQ44" s="2336"/>
      <c r="AR44" s="2336"/>
      <c r="AS44" s="2337"/>
      <c r="AT44" s="1450" t="s">
        <v>496</v>
      </c>
      <c r="AU44" s="1450" t="s">
        <v>497</v>
      </c>
      <c r="AV44" s="1450" t="s">
        <v>496</v>
      </c>
      <c r="AW44" s="1450" t="s">
        <v>497</v>
      </c>
      <c r="AX44" s="1457" t="s">
        <v>461</v>
      </c>
      <c r="AY44" s="2272" t="s">
        <v>462</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112</v>
      </c>
      <c r="T45" s="1257" t="s">
        <v>113</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264</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126</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264</v>
      </c>
      <c r="B47" s="1365" t="s">
        <v>265</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415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416</v>
      </c>
      <c r="BE47" s="502"/>
      <c r="BF47" s="502" t="str">
        <f>IF(T47="","",T47)</f>
        <v>Территория действия тарифа</v>
      </c>
      <c r="BG47" s="502"/>
      <c r="BH47" s="502"/>
      <c r="BI47" s="1157">
        <v>21</v>
      </c>
    </row>
    <row customHeight="1" ht="43.050000000000004">
      <c r="A48" s="1365" t="s">
        <v>264</v>
      </c>
      <c r="B48" s="1365" t="s">
        <v>265</v>
      </c>
      <c r="C48" s="1365" t="s">
        <v>266</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499</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500</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264</v>
      </c>
      <c r="B49" s="1345" t="s">
        <v>265</v>
      </c>
      <c r="C49" s="1345" t="s">
        <v>266</v>
      </c>
      <c r="D49" s="1345" t="s">
        <v>533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420</v>
      </c>
      <c r="BE49" s="502"/>
      <c r="BF49" s="502" t="str">
        <f>IF(T49="","",T49)</f>
        <v/>
      </c>
      <c r="BG49" s="502"/>
      <c r="BH49" s="502"/>
      <c r="BI49" s="513">
        <v>0</v>
      </c>
    </row>
    <row s="1644" customFormat="1" customHeight="1" ht="0">
      <c r="A50" s="1345" t="s">
        <v>264</v>
      </c>
      <c r="B50" s="1345" t="s">
        <v>265</v>
      </c>
      <c r="C50" s="1345" t="s">
        <v>266</v>
      </c>
      <c r="D50" s="1345" t="s">
        <v>533</v>
      </c>
      <c r="E50" s="2261"/>
      <c r="F50" s="2261"/>
      <c r="G50" s="2261"/>
      <c r="H50" s="2261"/>
      <c r="I50" s="2258" t="str">
        <f>S49&amp;".1"</f>
        <v>.1</v>
      </c>
      <c r="J50" s="1345"/>
      <c r="K50" s="1345"/>
      <c r="L50" s="1348" t="s">
        <v>421</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264</v>
      </c>
      <c r="B51" s="1345" t="s">
        <v>265</v>
      </c>
      <c r="C51" s="1345" t="s">
        <v>266</v>
      </c>
      <c r="D51" s="1345" t="s">
        <v>533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264</v>
      </c>
      <c r="B52" s="1365" t="s">
        <v>265</v>
      </c>
      <c r="C52" s="1365" t="s">
        <v>266</v>
      </c>
      <c r="D52" s="1365" t="s">
        <v>533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68</v>
      </c>
      <c r="AB52" s="1736"/>
      <c r="AC52" s="1461" t="s">
        <v>68</v>
      </c>
      <c r="AD52" s="2187" t="s">
        <v>68</v>
      </c>
      <c r="AE52" s="2328"/>
      <c r="AF52" s="2207">
        <v>1</v>
      </c>
      <c r="AG52" s="2365"/>
      <c r="AH52" s="2109" t="s">
        <v>68</v>
      </c>
      <c r="AI52" s="2328"/>
      <c r="AJ52" s="2207">
        <v>1</v>
      </c>
      <c r="AK52" s="2329" t="s">
        <v>28</v>
      </c>
      <c r="AL52" s="2109" t="s">
        <v>68</v>
      </c>
      <c r="AM52" s="2194"/>
      <c r="AN52" s="2207">
        <v>1</v>
      </c>
      <c r="AO52" s="2359"/>
      <c r="AP52" s="2360" t="s">
        <v>68</v>
      </c>
      <c r="AQ52" s="313"/>
      <c r="AR52" s="1465">
        <v>1</v>
      </c>
      <c r="AS52" s="1468" t="s">
        <v>28</v>
      </c>
      <c r="AT52" s="753"/>
      <c r="AU52" s="1259"/>
      <c r="AV52" s="753"/>
      <c r="AW52" s="1259"/>
      <c r="AX52" s="1736"/>
      <c r="AY52" s="1461" t="s">
        <v>68</v>
      </c>
      <c r="AZ52" s="1736"/>
      <c r="BA52" s="1461" t="s">
        <v>68</v>
      </c>
      <c r="BB52" s="1350"/>
      <c r="BC52" s="2255" t="s">
        <v>519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520</v>
      </c>
      <c r="AT53" s="1395"/>
      <c r="AU53" s="1498"/>
      <c r="AV53" s="1395"/>
      <c r="AW53" s="1498"/>
      <c r="AX53" s="1395"/>
      <c r="AY53" s="1395"/>
      <c r="AZ53" s="1395"/>
      <c r="BA53" s="1395"/>
      <c r="BB53" s="1399"/>
      <c r="BC53" s="2256"/>
      <c r="BE53" s="502"/>
      <c r="BF53" s="502"/>
      <c r="BG53" s="502"/>
      <c r="BH53" s="502"/>
      <c r="BI53" s="1157">
        <v>11</v>
      </c>
    </row>
    <row customHeight="1" ht="11.549999999999999">
      <c r="A54" s="1365" t="s">
        <v>264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264</v>
      </c>
      <c r="B56" s="1365" t="s">
        <v>265</v>
      </c>
      <c r="C56" s="1365" t="s">
        <v>266</v>
      </c>
      <c r="D56" s="1365" t="s">
        <v>533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523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264</v>
      </c>
      <c r="B57" s="1365" t="s">
        <v>265</v>
      </c>
      <c r="C57" s="1365" t="s">
        <v>266</v>
      </c>
      <c r="D57" s="1365" t="s">
        <v>533</v>
      </c>
      <c r="E57" s="2261"/>
      <c r="F57" s="2261"/>
      <c r="G57" s="2261"/>
      <c r="H57" s="2261"/>
      <c r="I57" s="2288"/>
      <c r="J57" s="2258"/>
      <c r="K57" s="1365"/>
      <c r="L57" s="1366"/>
      <c r="P57" s="2259"/>
      <c r="Q57" s="2259"/>
      <c r="R57" s="358"/>
      <c r="S57" s="1280"/>
      <c r="T57" s="289" t="s">
        <v>486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264</v>
      </c>
      <c r="B58" s="1345" t="s">
        <v>265</v>
      </c>
      <c r="C58" s="1345" t="s">
        <v>266</v>
      </c>
      <c r="D58" s="1345" t="s">
        <v>533</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264</v>
      </c>
      <c r="B59" s="1345" t="s">
        <v>265</v>
      </c>
      <c r="C59" s="1345" t="s">
        <v>266</v>
      </c>
      <c r="D59" s="1345" t="s">
        <v>533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264</v>
      </c>
      <c r="B60" s="1345" t="s">
        <v>265</v>
      </c>
      <c r="C60" s="1345" t="s">
        <v>266</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264</v>
      </c>
      <c r="B61" s="1345" t="s">
        <v>265</v>
      </c>
      <c r="C61" s="1316"/>
      <c r="D61" s="1316"/>
      <c r="E61" s="2261"/>
      <c r="F61" s="2260"/>
      <c r="G61" s="1316"/>
      <c r="H61" s="1316"/>
      <c r="I61" s="1316"/>
      <c r="J61" s="1316"/>
      <c r="K61" s="1316"/>
      <c r="L61" s="1466"/>
      <c r="M61" s="1323"/>
      <c r="N61" s="1323"/>
      <c r="P61" s="1318"/>
      <c r="Q61" s="1319"/>
      <c r="R61" s="1318"/>
      <c r="S61" s="1324"/>
      <c r="T61" s="1327" t="s">
        <v>172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264</v>
      </c>
      <c r="B62" s="1345"/>
      <c r="C62" s="1345"/>
      <c r="D62" s="1345"/>
      <c r="E62" s="2260"/>
      <c r="F62" s="1345"/>
      <c r="G62" s="1345"/>
      <c r="H62" s="1345"/>
      <c r="I62" s="1345"/>
      <c r="J62" s="1345"/>
      <c r="K62" s="1345"/>
      <c r="L62" s="1348"/>
      <c r="M62" s="1323"/>
      <c r="N62" s="1323"/>
      <c r="O62" s="520"/>
      <c r="P62" s="382"/>
      <c r="Q62" s="1346"/>
      <c r="R62" s="382"/>
      <c r="S62" s="1324"/>
      <c r="T62" s="1327" t="s">
        <v>173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185</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84</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2CCDA7-FC58-1A28-A2EF-.6EA1D87061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126</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415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416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534</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535</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501</v>
      </c>
      <c r="U5" s="302"/>
      <c r="V5" s="2352"/>
      <c r="W5" s="2353"/>
      <c r="X5" s="2353"/>
      <c r="Y5" s="2353"/>
      <c r="Z5" s="2353"/>
      <c r="AA5" s="2353"/>
      <c r="AB5" s="2354"/>
      <c r="AC5" s="2355"/>
      <c r="AD5" s="2356"/>
      <c r="AE5" s="2356"/>
      <c r="AF5" s="2356"/>
      <c r="AG5" s="2356"/>
      <c r="AH5" s="2356"/>
      <c r="AI5" s="2356"/>
      <c r="AJ5" s="2357"/>
      <c r="AK5" s="1260" t="s">
        <v>502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424</v>
      </c>
      <c r="P6" s="2259"/>
      <c r="Q6" s="2259">
        <v>1</v>
      </c>
      <c r="R6" s="359"/>
      <c r="S6" s="1495">
        <f>$J6</f>
      </c>
      <c r="T6" s="288" t="s">
        <v>425</v>
      </c>
      <c r="U6" s="302"/>
      <c r="V6" s="2247"/>
      <c r="W6" s="2248"/>
      <c r="X6" s="2248"/>
      <c r="Y6" s="2248"/>
      <c r="Z6" s="2248"/>
      <c r="AA6" s="2248"/>
      <c r="AB6" s="2249"/>
      <c r="AC6" s="2247"/>
      <c r="AD6" s="2248"/>
      <c r="AE6" s="2248"/>
      <c r="AF6" s="2248"/>
      <c r="AG6" s="2248"/>
      <c r="AH6" s="2248"/>
      <c r="AI6" s="2248"/>
      <c r="AJ6" s="2249"/>
      <c r="AK6" s="1309" t="s">
        <v>503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68</v>
      </c>
      <c r="AA7" s="2267"/>
      <c r="AB7" s="2109" t="s">
        <v>68</v>
      </c>
      <c r="AC7" s="753"/>
      <c r="AD7" s="753"/>
      <c r="AE7" s="1259"/>
      <c r="AF7" s="2267"/>
      <c r="AG7" s="2109" t="s">
        <v>68</v>
      </c>
      <c r="AH7" s="2289"/>
      <c r="AI7" s="2109" t="s">
        <v>68</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504</v>
      </c>
      <c r="U9" s="369"/>
      <c r="V9" s="369"/>
      <c r="W9" s="369"/>
      <c r="X9" s="369"/>
      <c r="Y9" s="369"/>
      <c r="Z9" s="369"/>
      <c r="AA9" s="369"/>
      <c r="AB9" s="369"/>
      <c r="AC9" s="369"/>
      <c r="AD9" s="369"/>
      <c r="AE9" s="369"/>
      <c r="AF9" s="369"/>
      <c r="AG9" s="369"/>
      <c r="AH9" s="369"/>
      <c r="AI9" s="369"/>
      <c r="AJ9" s="369"/>
      <c r="AK9" s="1260" t="s">
        <v>505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430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506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68</v>
      </c>
      <c r="AH15" s="2269"/>
      <c r="AI15" s="2270" t="s">
        <v>68</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432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433</v>
      </c>
      <c r="P20" s="1364"/>
      <c r="Q20" s="1444"/>
      <c r="R20" s="1444"/>
      <c r="S20" s="731"/>
      <c r="T20" s="1162" t="s">
        <v>434</v>
      </c>
      <c r="Z20" s="188" t="s">
        <v>435</v>
      </c>
      <c r="AB20" s="188" t="s">
        <v>436</v>
      </c>
      <c r="AC20" s="1162" t="s">
        <v>434</v>
      </c>
      <c r="AG20" s="188" t="s">
        <v>437</v>
      </c>
      <c r="AI20" s="188" t="s">
        <v>436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438</v>
      </c>
      <c r="T28" s="2252"/>
      <c r="U28" s="1374"/>
      <c r="V28" s="2266" t="str">
        <f>IF(TITLE_DATE_PR_CHANGE="",IF(TITLE_DATE_PR="","",TITLE_DATE_PR),TITLE_DATE_PR_CHANGE)</f>
        <v>46006.71503472222</v>
      </c>
      <c r="W28" s="2266"/>
      <c r="X28" s="2266"/>
      <c r="Y28" s="2266"/>
      <c r="Z28" s="2266"/>
      <c r="AA28" s="2266"/>
      <c r="AB28" s="328"/>
      <c r="AC28" s="2266" t="str">
        <f>IF(TITLE_DATE_PR_CHANGE="",IF(TITLE_DATE_PR="","",TITLE_DATE_PR),TITLE_DATE_PR_CHANGE)</f>
        <v>46006.71503472222</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439</v>
      </c>
      <c r="T29" s="2252"/>
      <c r="U29" s="1374"/>
      <c r="V29" s="2253" t="str">
        <f>IF(TITLE_NUMBER_PR_CHANGE="",IF(TITLE_NUMBER_PR="","",TITLE_NUMBER_PR),TITLE_NUMBER_PR_CHANGE)</f>
        <v>237-ви</v>
      </c>
      <c r="W29" s="2253"/>
      <c r="X29" s="2253"/>
      <c r="Y29" s="2253"/>
      <c r="Z29" s="2253"/>
      <c r="AA29" s="2253"/>
      <c r="AB29" s="328"/>
      <c r="AC29" s="2253" t="str">
        <f>IF(TITLE_NUMBER_PR_CHANGE="",IF(TITLE_NUMBER_PR="","",TITLE_NUMBER_PR),TITLE_NUMBER_PR_CHANGE)</f>
        <v>237-ви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440</v>
      </c>
      <c r="T32" s="2252"/>
      <c r="U32" s="1374"/>
      <c r="V32" s="2266" t="str">
        <f>IF(TITLE_DATE_PR_CHANGE="",IF(TITLE_DATE_PR="","",TITLE_DATE_PR),TITLE_DATE_PR_CHANGE)</f>
        <v>46006.71503472222</v>
      </c>
      <c r="W32" s="2266"/>
      <c r="X32" s="2266"/>
      <c r="Y32" s="2266"/>
      <c r="Z32" s="2266"/>
      <c r="AA32" s="2266"/>
      <c r="AB32" s="328"/>
      <c r="AC32" s="2266" t="str">
        <f>IF(TITLE_DATE_PR_CHANGE="",IF(TITLE_DATE_PR="","",TITLE_DATE_PR),TITLE_DATE_PR_CHANGE)</f>
        <v>46006.71503472222</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441</v>
      </c>
      <c r="T33" s="2252"/>
      <c r="U33" s="1374"/>
      <c r="V33" s="2253" t="str">
        <f>IF(TITLE_NUMBER_PR_CHANGE="",IF(TITLE_NUMBER_PR="","",TITLE_NUMBER_PR),TITLE_NUMBER_PR_CHANGE)</f>
        <v>237-ви</v>
      </c>
      <c r="W33" s="2253"/>
      <c r="X33" s="2253"/>
      <c r="Y33" s="2253"/>
      <c r="Z33" s="2253"/>
      <c r="AA33" s="2253"/>
      <c r="AB33" s="328"/>
      <c r="AC33" s="2253" t="str">
        <f>IF(TITLE_NUMBER_PR_CHANGE="",IF(TITLE_NUMBER_PR="","",TITLE_NUMBER_PR),TITLE_NUMBER_PR_CHANGE)</f>
        <v>237-ви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442</v>
      </c>
      <c r="AC34" s="328"/>
      <c r="AD34" s="328"/>
      <c r="AE34" s="328"/>
      <c r="AF34" s="328"/>
      <c r="AG34" s="328"/>
      <c r="AH34" s="328"/>
      <c r="AI34" s="280" t="s">
        <v>442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318</v>
      </c>
      <c r="T36" s="2129"/>
      <c r="U36" s="2129"/>
      <c r="V36" s="2129"/>
      <c r="W36" s="2129"/>
      <c r="X36" s="2129"/>
      <c r="Y36" s="2129"/>
      <c r="Z36" s="2129"/>
      <c r="AA36" s="2129"/>
      <c r="AB36" s="2129"/>
      <c r="AC36" s="2129"/>
      <c r="AD36" s="2129"/>
      <c r="AE36" s="2129"/>
      <c r="AF36" s="2129"/>
      <c r="AG36" s="2129"/>
      <c r="AH36" s="2129"/>
      <c r="AI36" s="2129"/>
      <c r="AJ36" s="2129"/>
      <c r="AK36" s="2129" t="s">
        <v>319</v>
      </c>
      <c r="AQ36" s="1157">
        <v>14</v>
      </c>
    </row>
    <row customHeight="1" ht="14.699999999999998">
      <c r="Q37" s="378"/>
      <c r="R37" s="378"/>
      <c r="S37" s="2275" t="s">
        <v>90</v>
      </c>
      <c r="T37" s="2211" t="s">
        <v>443</v>
      </c>
      <c r="U37" s="303"/>
      <c r="V37" s="2276" t="s">
        <v>444</v>
      </c>
      <c r="W37" s="2277"/>
      <c r="X37" s="2277"/>
      <c r="Y37" s="2277"/>
      <c r="Z37" s="2277"/>
      <c r="AA37" s="2278"/>
      <c r="AB37" s="2279" t="s">
        <v>445</v>
      </c>
      <c r="AC37" s="2276" t="s">
        <v>444</v>
      </c>
      <c r="AD37" s="2277"/>
      <c r="AE37" s="2277"/>
      <c r="AF37" s="2277"/>
      <c r="AG37" s="2277"/>
      <c r="AH37" s="2278"/>
      <c r="AI37" s="2279" t="s">
        <v>446</v>
      </c>
      <c r="AJ37" s="2282" t="s">
        <v>447</v>
      </c>
      <c r="AK37" s="2129"/>
      <c r="AQ37" s="1157">
        <v>14</v>
      </c>
    </row>
    <row customHeight="1" ht="35.699999999999996">
      <c r="Q38" s="378"/>
      <c r="R38" s="378"/>
      <c r="S38" s="2275"/>
      <c r="T38" s="2211"/>
      <c r="U38" s="1033"/>
      <c r="V38" s="1485" t="s">
        <v>507</v>
      </c>
      <c r="W38" s="2264" t="s">
        <v>450</v>
      </c>
      <c r="X38" s="2265"/>
      <c r="Y38" s="2264" t="s">
        <v>451</v>
      </c>
      <c r="Z38" s="2271"/>
      <c r="AA38" s="2265"/>
      <c r="AB38" s="2280"/>
      <c r="AC38" s="1485" t="s">
        <v>507</v>
      </c>
      <c r="AD38" s="2264" t="s">
        <v>450</v>
      </c>
      <c r="AE38" s="2265"/>
      <c r="AF38" s="2264" t="s">
        <v>451</v>
      </c>
      <c r="AG38" s="2271"/>
      <c r="AH38" s="2265"/>
      <c r="AI38" s="2280"/>
      <c r="AJ38" s="2283"/>
      <c r="AK38" s="2129"/>
      <c r="AQ38" s="1157">
        <v>34</v>
      </c>
    </row>
    <row customHeight="1" ht="90.3">
      <c r="A39" s="1372"/>
      <c r="B39" s="1372" t="s">
        <v>138</v>
      </c>
      <c r="C39" s="1372" t="s">
        <v>139</v>
      </c>
      <c r="D39" s="1372" t="s">
        <v>140</v>
      </c>
      <c r="E39" s="1366" t="s">
        <v>452</v>
      </c>
      <c r="F39" s="1366" t="s">
        <v>453</v>
      </c>
      <c r="G39" s="1366" t="s">
        <v>454</v>
      </c>
      <c r="H39" s="1366"/>
      <c r="I39" s="1366" t="s">
        <v>508</v>
      </c>
      <c r="J39" s="1366" t="s">
        <v>457</v>
      </c>
      <c r="K39" s="1366" t="s">
        <v>509</v>
      </c>
      <c r="L39" s="1366" t="s">
        <v>433</v>
      </c>
      <c r="Q39" s="378"/>
      <c r="R39" s="378"/>
      <c r="S39" s="2275"/>
      <c r="T39" s="2211"/>
      <c r="U39" s="304"/>
      <c r="V39" s="1485" t="s">
        <v>536</v>
      </c>
      <c r="W39" s="1224" t="s">
        <v>537</v>
      </c>
      <c r="X39" s="1224" t="s">
        <v>512</v>
      </c>
      <c r="Y39" s="1491" t="s">
        <v>461</v>
      </c>
      <c r="Z39" s="2272" t="s">
        <v>462</v>
      </c>
      <c r="AA39" s="2273"/>
      <c r="AB39" s="2281"/>
      <c r="AC39" s="1485" t="s">
        <v>536</v>
      </c>
      <c r="AD39" s="1224" t="s">
        <v>537</v>
      </c>
      <c r="AE39" s="1224" t="s">
        <v>512</v>
      </c>
      <c r="AF39" s="1491" t="s">
        <v>461</v>
      </c>
      <c r="AG39" s="2272" t="s">
        <v>462</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112</v>
      </c>
      <c r="T40" s="1257" t="s">
        <v>113</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284</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126</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284</v>
      </c>
      <c r="B42" s="1365" t="s">
        <v>285</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415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416</v>
      </c>
      <c r="AM42" s="502"/>
      <c r="AN42" s="502" t="str">
        <f>IF(T42="","",T42)</f>
        <v>Территория действия тарифа</v>
      </c>
      <c r="AO42" s="502"/>
      <c r="AP42" s="502"/>
      <c r="AQ42" s="1157">
        <v>23</v>
      </c>
    </row>
    <row customHeight="1" ht="24">
      <c r="A43" s="1365" t="s">
        <v>284</v>
      </c>
      <c r="B43" s="1365" t="s">
        <v>285</v>
      </c>
      <c r="C43" s="1365" t="s">
        <v>286</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534</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535</v>
      </c>
      <c r="AM43" s="502"/>
      <c r="AN43" s="502" t="str">
        <f>IF(T43="","",T43)</f>
        <v>Наименование централизованной системы водоотведения</v>
      </c>
      <c r="AO43" s="502"/>
      <c r="AP43" s="502"/>
      <c r="AQ43" s="1157">
        <v>23</v>
      </c>
    </row>
    <row customHeight="1" ht="24">
      <c r="A44" s="1365" t="s">
        <v>284</v>
      </c>
      <c r="B44" s="1365" t="s">
        <v>285</v>
      </c>
      <c r="C44" s="1365" t="s">
        <v>286</v>
      </c>
      <c r="D44" s="1365" t="s">
        <v>538</v>
      </c>
      <c r="E44" s="2261"/>
      <c r="F44" s="2261"/>
      <c r="G44" s="2261"/>
      <c r="H44" s="2261"/>
      <c r="I44" s="2258" t="str">
        <f>S43&amp;".1"</f>
        <v>...1</v>
      </c>
      <c r="J44" s="1365"/>
      <c r="K44" s="1365"/>
      <c r="L44" s="1366"/>
      <c r="P44" s="2259">
        <v>1</v>
      </c>
      <c r="Q44" s="1483"/>
      <c r="R44" s="358"/>
      <c r="S44" s="1495" t="str">
        <f>$I44</f>
        <v>...1</v>
      </c>
      <c r="T44" s="287" t="s">
        <v>501</v>
      </c>
      <c r="U44" s="302"/>
      <c r="V44" s="2352"/>
      <c r="W44" s="2353"/>
      <c r="X44" s="2353"/>
      <c r="Y44" s="2353"/>
      <c r="Z44" s="2353"/>
      <c r="AA44" s="2353"/>
      <c r="AB44" s="2354"/>
      <c r="AC44" s="2355"/>
      <c r="AD44" s="2356"/>
      <c r="AE44" s="2356"/>
      <c r="AF44" s="2356"/>
      <c r="AG44" s="2356"/>
      <c r="AH44" s="2356"/>
      <c r="AI44" s="2356"/>
      <c r="AJ44" s="2357"/>
      <c r="AK44" s="1260" t="s">
        <v>502</v>
      </c>
      <c r="AM44" s="502"/>
      <c r="AN44" s="502" t="str">
        <f>IF(T44="","",T44)</f>
        <v>Наименование признака дифференциации</v>
      </c>
      <c r="AO44" s="502"/>
      <c r="AP44" s="502"/>
      <c r="AQ44" s="1157">
        <v>23</v>
      </c>
    </row>
    <row customHeight="1" ht="24">
      <c r="A45" s="1365" t="s">
        <v>284</v>
      </c>
      <c r="B45" s="1365" t="s">
        <v>285</v>
      </c>
      <c r="C45" s="1365" t="s">
        <v>286</v>
      </c>
      <c r="D45" s="1365" t="s">
        <v>538</v>
      </c>
      <c r="E45" s="2261"/>
      <c r="F45" s="2261"/>
      <c r="G45" s="2261"/>
      <c r="H45" s="2261"/>
      <c r="I45" s="2288"/>
      <c r="J45" s="2258" t="str">
        <f>I44&amp;".1"</f>
        <v>...1.1</v>
      </c>
      <c r="K45" s="1365"/>
      <c r="L45" s="1366" t="s">
        <v>424</v>
      </c>
      <c r="P45" s="2259"/>
      <c r="Q45" s="2259">
        <v>1</v>
      </c>
      <c r="R45" s="359"/>
      <c r="S45" s="1495" t="str">
        <f>$J45</f>
        <v>...1.1</v>
      </c>
      <c r="T45" s="288" t="s">
        <v>425</v>
      </c>
      <c r="U45" s="302"/>
      <c r="V45" s="2247"/>
      <c r="W45" s="2248"/>
      <c r="X45" s="2248"/>
      <c r="Y45" s="2248"/>
      <c r="Z45" s="2248"/>
      <c r="AA45" s="2248"/>
      <c r="AB45" s="2249"/>
      <c r="AC45" s="2247"/>
      <c r="AD45" s="2248"/>
      <c r="AE45" s="2248"/>
      <c r="AF45" s="2248"/>
      <c r="AG45" s="2248"/>
      <c r="AH45" s="2248"/>
      <c r="AI45" s="2248"/>
      <c r="AJ45" s="2249"/>
      <c r="AK45" s="1309" t="s">
        <v>503</v>
      </c>
      <c r="AM45" s="502"/>
      <c r="AN45" s="502" t="str">
        <f>IF(T45="","",T45)</f>
        <v>Группа потребителей</v>
      </c>
      <c r="AO45" s="502"/>
      <c r="AP45" s="502"/>
      <c r="AQ45" s="1157">
        <v>23</v>
      </c>
    </row>
    <row customHeight="1" ht="24">
      <c r="A46" s="1365" t="s">
        <v>284</v>
      </c>
      <c r="B46" s="1365" t="s">
        <v>285</v>
      </c>
      <c r="C46" s="1365" t="s">
        <v>286</v>
      </c>
      <c r="D46" s="1365" t="s">
        <v>538</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68</v>
      </c>
      <c r="AA46" s="2269"/>
      <c r="AB46" s="2270" t="s">
        <v>68</v>
      </c>
      <c r="AC46" s="753"/>
      <c r="AD46" s="753"/>
      <c r="AE46" s="1259"/>
      <c r="AF46" s="2267"/>
      <c r="AG46" s="2109" t="s">
        <v>68</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284</v>
      </c>
      <c r="B47" s="1365" t="s">
        <v>285</v>
      </c>
      <c r="C47" s="1365" t="s">
        <v>286</v>
      </c>
      <c r="D47" s="1365" t="s">
        <v>538</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284</v>
      </c>
      <c r="B48" s="1365" t="s">
        <v>285</v>
      </c>
      <c r="C48" s="1365" t="s">
        <v>286</v>
      </c>
      <c r="D48" s="1365" t="s">
        <v>538</v>
      </c>
      <c r="E48" s="2261"/>
      <c r="F48" s="2261"/>
      <c r="G48" s="2261"/>
      <c r="H48" s="2261"/>
      <c r="I48" s="2288"/>
      <c r="J48" s="2258"/>
      <c r="K48" s="1365"/>
      <c r="L48" s="1366"/>
      <c r="P48" s="2259"/>
      <c r="Q48" s="2259"/>
      <c r="R48" s="358"/>
      <c r="S48" s="1280"/>
      <c r="T48" s="289" t="s">
        <v>504</v>
      </c>
      <c r="U48" s="369"/>
      <c r="V48" s="369"/>
      <c r="W48" s="369"/>
      <c r="X48" s="369"/>
      <c r="Y48" s="369"/>
      <c r="Z48" s="369"/>
      <c r="AA48" s="369"/>
      <c r="AB48" s="369"/>
      <c r="AC48" s="369"/>
      <c r="AD48" s="369"/>
      <c r="AE48" s="369"/>
      <c r="AF48" s="369"/>
      <c r="AG48" s="369"/>
      <c r="AH48" s="369"/>
      <c r="AI48" s="369"/>
      <c r="AJ48" s="369"/>
      <c r="AK48" s="1260" t="s">
        <v>505</v>
      </c>
      <c r="AM48" s="502"/>
      <c r="AN48" s="502" t="str">
        <f>IF(T48="","",T48)</f>
        <v>Добавить значение признака дифференциации</v>
      </c>
      <c r="AO48" s="502"/>
      <c r="AP48" s="502"/>
      <c r="AQ48" s="1157">
        <v>20</v>
      </c>
    </row>
    <row customHeight="1" ht="22.049999999999997">
      <c r="A49" s="1365" t="s">
        <v>284</v>
      </c>
      <c r="B49" s="1365" t="s">
        <v>285</v>
      </c>
      <c r="C49" s="1365" t="s">
        <v>286</v>
      </c>
      <c r="D49" s="1365" t="s">
        <v>538</v>
      </c>
      <c r="E49" s="2261"/>
      <c r="F49" s="2261"/>
      <c r="G49" s="2261"/>
      <c r="H49" s="2261"/>
      <c r="I49" s="2258"/>
      <c r="J49" s="1365"/>
      <c r="K49" s="1365"/>
      <c r="L49" s="1366"/>
      <c r="P49" s="2259"/>
      <c r="Q49" s="1483"/>
      <c r="R49" s="358"/>
      <c r="S49" s="1280"/>
      <c r="T49" s="367" t="s">
        <v>430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284</v>
      </c>
      <c r="B50" s="1365" t="s">
        <v>285</v>
      </c>
      <c r="C50" s="1365" t="s">
        <v>286</v>
      </c>
      <c r="D50" s="1365" t="s">
        <v>538</v>
      </c>
      <c r="E50" s="2261"/>
      <c r="F50" s="2261"/>
      <c r="G50" s="2261"/>
      <c r="H50" s="2260"/>
      <c r="I50" s="1365"/>
      <c r="J50" s="1365"/>
      <c r="K50" s="1365"/>
      <c r="L50" s="1366"/>
      <c r="M50" s="1367"/>
      <c r="N50" s="1367"/>
      <c r="O50" s="539"/>
      <c r="P50" s="362"/>
      <c r="Q50" s="377"/>
      <c r="R50" s="357"/>
      <c r="S50" s="1280"/>
      <c r="T50" s="374" t="s">
        <v>506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284</v>
      </c>
      <c r="B51" s="1345" t="s">
        <v>285</v>
      </c>
      <c r="C51" s="1316"/>
      <c r="D51" s="1316"/>
      <c r="E51" s="2261"/>
      <c r="F51" s="2260"/>
      <c r="G51" s="1316"/>
      <c r="H51" s="1316"/>
      <c r="I51" s="1316"/>
      <c r="J51" s="1316"/>
      <c r="K51" s="1316"/>
      <c r="L51" s="1496"/>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284</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185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3FD5F8-42E8-6208-5CF8-4B4D233C22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126</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415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416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534</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535</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501</v>
      </c>
      <c r="U5" s="302"/>
      <c r="V5" s="2352"/>
      <c r="W5" s="2353"/>
      <c r="X5" s="2353"/>
      <c r="Y5" s="2353"/>
      <c r="Z5" s="2353"/>
      <c r="AA5" s="2353"/>
      <c r="AB5" s="2354"/>
      <c r="AC5" s="2355"/>
      <c r="AD5" s="2356"/>
      <c r="AE5" s="2356"/>
      <c r="AF5" s="2356"/>
      <c r="AG5" s="2356"/>
      <c r="AH5" s="2356"/>
      <c r="AI5" s="2356"/>
      <c r="AJ5" s="2357"/>
      <c r="AK5" s="1260" t="s">
        <v>502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424</v>
      </c>
      <c r="P6" s="2259"/>
      <c r="Q6" s="2259">
        <v>1</v>
      </c>
      <c r="R6" s="359"/>
      <c r="S6" s="1495">
        <f>$J6</f>
      </c>
      <c r="T6" s="288" t="s">
        <v>425</v>
      </c>
      <c r="U6" s="302"/>
      <c r="V6" s="2247"/>
      <c r="W6" s="2248"/>
      <c r="X6" s="2248"/>
      <c r="Y6" s="2248"/>
      <c r="Z6" s="2248"/>
      <c r="AA6" s="2248"/>
      <c r="AB6" s="2249"/>
      <c r="AC6" s="2247"/>
      <c r="AD6" s="2248"/>
      <c r="AE6" s="2248"/>
      <c r="AF6" s="2248"/>
      <c r="AG6" s="2248"/>
      <c r="AH6" s="2248"/>
      <c r="AI6" s="2248"/>
      <c r="AJ6" s="2249"/>
      <c r="AK6" s="1309" t="s">
        <v>503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68</v>
      </c>
      <c r="AA7" s="2267"/>
      <c r="AB7" s="2109" t="s">
        <v>68</v>
      </c>
      <c r="AC7" s="753"/>
      <c r="AD7" s="753"/>
      <c r="AE7" s="1259"/>
      <c r="AF7" s="2267"/>
      <c r="AG7" s="2109" t="s">
        <v>68</v>
      </c>
      <c r="AH7" s="2289"/>
      <c r="AI7" s="2109" t="s">
        <v>68</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504</v>
      </c>
      <c r="U9" s="369"/>
      <c r="V9" s="369"/>
      <c r="W9" s="369"/>
      <c r="X9" s="369"/>
      <c r="Y9" s="369"/>
      <c r="Z9" s="369"/>
      <c r="AA9" s="369"/>
      <c r="AB9" s="369"/>
      <c r="AC9" s="369"/>
      <c r="AD9" s="369"/>
      <c r="AE9" s="369"/>
      <c r="AF9" s="369"/>
      <c r="AG9" s="369"/>
      <c r="AH9" s="369"/>
      <c r="AI9" s="369"/>
      <c r="AJ9" s="369"/>
      <c r="AK9" s="1260" t="s">
        <v>505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430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506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68</v>
      </c>
      <c r="AH15" s="2269"/>
      <c r="AI15" s="2270" t="s">
        <v>68</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432</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433</v>
      </c>
      <c r="P20" s="1364"/>
      <c r="Q20" s="1444"/>
      <c r="R20" s="1444"/>
      <c r="S20" s="731"/>
      <c r="T20" s="1162" t="s">
        <v>434</v>
      </c>
      <c r="Z20" s="188" t="s">
        <v>435</v>
      </c>
      <c r="AB20" s="188" t="s">
        <v>436</v>
      </c>
      <c r="AC20" s="1162" t="s">
        <v>434</v>
      </c>
      <c r="AG20" s="188" t="s">
        <v>437</v>
      </c>
      <c r="AI20" s="188" t="s">
        <v>436</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438</v>
      </c>
      <c r="T28" s="2252"/>
      <c r="U28" s="1374"/>
      <c r="V28" s="2266" t="str">
        <f>IF(TITLE_DATE_PR_CHANGE="",IF(TITLE_DATE_PR="","",TITLE_DATE_PR),TITLE_DATE_PR_CHANGE)</f>
        <v>46006.71503472222</v>
      </c>
      <c r="W28" s="2266"/>
      <c r="X28" s="2266"/>
      <c r="Y28" s="2266"/>
      <c r="Z28" s="2266"/>
      <c r="AA28" s="2266"/>
      <c r="AB28" s="328"/>
      <c r="AC28" s="2266" t="str">
        <f>IF(TITLE_DATE_PR_CHANGE="",IF(TITLE_DATE_PR="","",TITLE_DATE_PR),TITLE_DATE_PR_CHANGE)</f>
        <v>46006.71503472222</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439</v>
      </c>
      <c r="T29" s="2252"/>
      <c r="U29" s="1374"/>
      <c r="V29" s="2253" t="str">
        <f>IF(TITLE_NUMBER_PR_CHANGE="",IF(TITLE_NUMBER_PR="","",TITLE_NUMBER_PR),TITLE_NUMBER_PR_CHANGE)</f>
        <v>237-ви</v>
      </c>
      <c r="W29" s="2253"/>
      <c r="X29" s="2253"/>
      <c r="Y29" s="2253"/>
      <c r="Z29" s="2253"/>
      <c r="AA29" s="2253"/>
      <c r="AB29" s="328"/>
      <c r="AC29" s="2253" t="str">
        <f>IF(TITLE_NUMBER_PR_CHANGE="",IF(TITLE_NUMBER_PR="","",TITLE_NUMBER_PR),TITLE_NUMBER_PR_CHANGE)</f>
        <v>237-ви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440</v>
      </c>
      <c r="T32" s="2252"/>
      <c r="U32" s="1374"/>
      <c r="V32" s="2266" t="str">
        <f>IF(TITLE_DATE_PR_CHANGE="",IF(TITLE_DATE_PR="","",TITLE_DATE_PR),TITLE_DATE_PR_CHANGE)</f>
        <v>46006.71503472222</v>
      </c>
      <c r="W32" s="2266"/>
      <c r="X32" s="2266"/>
      <c r="Y32" s="2266"/>
      <c r="Z32" s="2266"/>
      <c r="AA32" s="2266"/>
      <c r="AB32" s="328"/>
      <c r="AC32" s="2266" t="str">
        <f>IF(TITLE_DATE_PR_CHANGE="",IF(TITLE_DATE_PR="","",TITLE_DATE_PR),TITLE_DATE_PR_CHANGE)</f>
        <v>46006.71503472222</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441</v>
      </c>
      <c r="T33" s="2252"/>
      <c r="U33" s="1374"/>
      <c r="V33" s="2253" t="str">
        <f>IF(TITLE_NUMBER_PR_CHANGE="",IF(TITLE_NUMBER_PR="","",TITLE_NUMBER_PR),TITLE_NUMBER_PR_CHANGE)</f>
        <v>237-ви</v>
      </c>
      <c r="W33" s="2253"/>
      <c r="X33" s="2253"/>
      <c r="Y33" s="2253"/>
      <c r="Z33" s="2253"/>
      <c r="AA33" s="2253"/>
      <c r="AB33" s="328"/>
      <c r="AC33" s="2253" t="str">
        <f>IF(TITLE_NUMBER_PR_CHANGE="",IF(TITLE_NUMBER_PR="","",TITLE_NUMBER_PR),TITLE_NUMBER_PR_CHANGE)</f>
        <v>237-ви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442</v>
      </c>
      <c r="AC34" s="328"/>
      <c r="AD34" s="328"/>
      <c r="AE34" s="328"/>
      <c r="AF34" s="328"/>
      <c r="AG34" s="328"/>
      <c r="AH34" s="328"/>
      <c r="AI34" s="280" t="s">
        <v>442</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318</v>
      </c>
      <c r="T36" s="2129"/>
      <c r="U36" s="2129"/>
      <c r="V36" s="2129"/>
      <c r="W36" s="2129"/>
      <c r="X36" s="2129"/>
      <c r="Y36" s="2129"/>
      <c r="Z36" s="2129"/>
      <c r="AA36" s="2129"/>
      <c r="AB36" s="2129"/>
      <c r="AC36" s="2129"/>
      <c r="AD36" s="2129"/>
      <c r="AE36" s="2129"/>
      <c r="AF36" s="2129"/>
      <c r="AG36" s="2129"/>
      <c r="AH36" s="2129"/>
      <c r="AI36" s="2129"/>
      <c r="AJ36" s="2129"/>
      <c r="AK36" s="2129" t="s">
        <v>319</v>
      </c>
      <c r="AQ36" s="1157">
        <v>14</v>
      </c>
    </row>
    <row customHeight="1" ht="14.699999999999998">
      <c r="Q37" s="378"/>
      <c r="R37" s="378"/>
      <c r="S37" s="2275" t="s">
        <v>90</v>
      </c>
      <c r="T37" s="2211" t="s">
        <v>443</v>
      </c>
      <c r="U37" s="303"/>
      <c r="V37" s="2276" t="s">
        <v>444</v>
      </c>
      <c r="W37" s="2277"/>
      <c r="X37" s="2277"/>
      <c r="Y37" s="2277"/>
      <c r="Z37" s="2277"/>
      <c r="AA37" s="2278"/>
      <c r="AB37" s="2279" t="s">
        <v>445</v>
      </c>
      <c r="AC37" s="2276" t="s">
        <v>444</v>
      </c>
      <c r="AD37" s="2277"/>
      <c r="AE37" s="2277"/>
      <c r="AF37" s="2277"/>
      <c r="AG37" s="2277"/>
      <c r="AH37" s="2278"/>
      <c r="AI37" s="2279" t="s">
        <v>446</v>
      </c>
      <c r="AJ37" s="2282" t="s">
        <v>447</v>
      </c>
      <c r="AK37" s="2129"/>
      <c r="AQ37" s="1157">
        <v>14</v>
      </c>
    </row>
    <row customHeight="1" ht="35.699999999999996">
      <c r="Q38" s="378"/>
      <c r="R38" s="378"/>
      <c r="S38" s="2275"/>
      <c r="T38" s="2211"/>
      <c r="U38" s="1033"/>
      <c r="V38" s="1485" t="s">
        <v>507</v>
      </c>
      <c r="W38" s="2264" t="s">
        <v>450</v>
      </c>
      <c r="X38" s="2265"/>
      <c r="Y38" s="2264" t="s">
        <v>451</v>
      </c>
      <c r="Z38" s="2271"/>
      <c r="AA38" s="2265"/>
      <c r="AB38" s="2280"/>
      <c r="AC38" s="1485" t="s">
        <v>507</v>
      </c>
      <c r="AD38" s="2264" t="s">
        <v>450</v>
      </c>
      <c r="AE38" s="2265"/>
      <c r="AF38" s="2264" t="s">
        <v>451</v>
      </c>
      <c r="AG38" s="2271"/>
      <c r="AH38" s="2265"/>
      <c r="AI38" s="2280"/>
      <c r="AJ38" s="2283"/>
      <c r="AK38" s="2129"/>
      <c r="AQ38" s="1157">
        <v>34</v>
      </c>
    </row>
    <row customHeight="1" ht="90.3">
      <c r="A39" s="1372"/>
      <c r="B39" s="1372" t="s">
        <v>138</v>
      </c>
      <c r="C39" s="1372" t="s">
        <v>139</v>
      </c>
      <c r="D39" s="1372" t="s">
        <v>140</v>
      </c>
      <c r="E39" s="1366" t="s">
        <v>452</v>
      </c>
      <c r="F39" s="1366" t="s">
        <v>453</v>
      </c>
      <c r="G39" s="1366" t="s">
        <v>454</v>
      </c>
      <c r="H39" s="1366"/>
      <c r="I39" s="1366" t="s">
        <v>508</v>
      </c>
      <c r="J39" s="1366" t="s">
        <v>457</v>
      </c>
      <c r="K39" s="1366" t="s">
        <v>509</v>
      </c>
      <c r="L39" s="1366" t="s">
        <v>433</v>
      </c>
      <c r="Q39" s="378"/>
      <c r="R39" s="378"/>
      <c r="S39" s="2275"/>
      <c r="T39" s="2211"/>
      <c r="U39" s="304"/>
      <c r="V39" s="1485" t="s">
        <v>536</v>
      </c>
      <c r="W39" s="1224" t="s">
        <v>537</v>
      </c>
      <c r="X39" s="1224" t="s">
        <v>512</v>
      </c>
      <c r="Y39" s="1491" t="s">
        <v>461</v>
      </c>
      <c r="Z39" s="2272" t="s">
        <v>462</v>
      </c>
      <c r="AA39" s="2273"/>
      <c r="AB39" s="2281"/>
      <c r="AC39" s="1485" t="s">
        <v>536</v>
      </c>
      <c r="AD39" s="1224" t="s">
        <v>537</v>
      </c>
      <c r="AE39" s="1224" t="s">
        <v>512</v>
      </c>
      <c r="AF39" s="1491" t="s">
        <v>461</v>
      </c>
      <c r="AG39" s="2272" t="s">
        <v>462</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112</v>
      </c>
      <c r="T40" s="1257" t="s">
        <v>113</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289</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126</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289</v>
      </c>
      <c r="B42" s="1365" t="s">
        <v>290</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415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416</v>
      </c>
      <c r="AM42" s="502"/>
      <c r="AN42" s="502" t="str">
        <f>IF(T42="","",T42)</f>
        <v>Территория действия тарифа</v>
      </c>
      <c r="AO42" s="502"/>
      <c r="AP42" s="502"/>
      <c r="AQ42" s="1157">
        <v>23</v>
      </c>
    </row>
    <row customHeight="1" ht="24">
      <c r="A43" s="1365" t="s">
        <v>289</v>
      </c>
      <c r="B43" s="1365" t="s">
        <v>290</v>
      </c>
      <c r="C43" s="1365" t="s">
        <v>291</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534</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535</v>
      </c>
      <c r="AM43" s="502"/>
      <c r="AN43" s="502" t="str">
        <f>IF(T43="","",T43)</f>
        <v>Наименование централизованной системы водоотведения</v>
      </c>
      <c r="AO43" s="502"/>
      <c r="AP43" s="502"/>
      <c r="AQ43" s="1157">
        <v>23</v>
      </c>
    </row>
    <row customHeight="1" ht="24">
      <c r="A44" s="1365" t="s">
        <v>289</v>
      </c>
      <c r="B44" s="1365" t="s">
        <v>290</v>
      </c>
      <c r="C44" s="1365" t="s">
        <v>291</v>
      </c>
      <c r="D44" s="1365" t="s">
        <v>539</v>
      </c>
      <c r="E44" s="2261"/>
      <c r="F44" s="2261"/>
      <c r="G44" s="2261"/>
      <c r="H44" s="2261"/>
      <c r="I44" s="2258" t="str">
        <f>S43&amp;".1"</f>
        <v>...1</v>
      </c>
      <c r="J44" s="1365"/>
      <c r="K44" s="1365"/>
      <c r="L44" s="1366"/>
      <c r="P44" s="2259">
        <v>1</v>
      </c>
      <c r="Q44" s="1483"/>
      <c r="R44" s="358"/>
      <c r="S44" s="1495" t="str">
        <f>$I44</f>
        <v>...1</v>
      </c>
      <c r="T44" s="287" t="s">
        <v>501</v>
      </c>
      <c r="U44" s="302"/>
      <c r="V44" s="2352"/>
      <c r="W44" s="2353"/>
      <c r="X44" s="2353"/>
      <c r="Y44" s="2353"/>
      <c r="Z44" s="2353"/>
      <c r="AA44" s="2353"/>
      <c r="AB44" s="2354"/>
      <c r="AC44" s="2355"/>
      <c r="AD44" s="2356"/>
      <c r="AE44" s="2356"/>
      <c r="AF44" s="2356"/>
      <c r="AG44" s="2356"/>
      <c r="AH44" s="2356"/>
      <c r="AI44" s="2356"/>
      <c r="AJ44" s="2357"/>
      <c r="AK44" s="1260" t="s">
        <v>502</v>
      </c>
      <c r="AM44" s="502"/>
      <c r="AN44" s="502" t="str">
        <f>IF(T44="","",T44)</f>
        <v>Наименование признака дифференциации</v>
      </c>
      <c r="AO44" s="502"/>
      <c r="AP44" s="502"/>
      <c r="AQ44" s="1157">
        <v>23</v>
      </c>
    </row>
    <row customHeight="1" ht="24">
      <c r="A45" s="1365" t="s">
        <v>289</v>
      </c>
      <c r="B45" s="1365" t="s">
        <v>290</v>
      </c>
      <c r="C45" s="1365" t="s">
        <v>291</v>
      </c>
      <c r="D45" s="1365" t="s">
        <v>539</v>
      </c>
      <c r="E45" s="2261"/>
      <c r="F45" s="2261"/>
      <c r="G45" s="2261"/>
      <c r="H45" s="2261"/>
      <c r="I45" s="2288"/>
      <c r="J45" s="2258" t="str">
        <f>I44&amp;".1"</f>
        <v>...1.1</v>
      </c>
      <c r="K45" s="1365"/>
      <c r="L45" s="1366" t="s">
        <v>424</v>
      </c>
      <c r="P45" s="2259"/>
      <c r="Q45" s="2259">
        <v>1</v>
      </c>
      <c r="R45" s="359"/>
      <c r="S45" s="1495" t="str">
        <f>$J45</f>
        <v>...1.1</v>
      </c>
      <c r="T45" s="288" t="s">
        <v>425</v>
      </c>
      <c r="U45" s="302"/>
      <c r="V45" s="2247"/>
      <c r="W45" s="2248"/>
      <c r="X45" s="2248"/>
      <c r="Y45" s="2248"/>
      <c r="Z45" s="2248"/>
      <c r="AA45" s="2248"/>
      <c r="AB45" s="2249"/>
      <c r="AC45" s="2247"/>
      <c r="AD45" s="2248"/>
      <c r="AE45" s="2248"/>
      <c r="AF45" s="2248"/>
      <c r="AG45" s="2248"/>
      <c r="AH45" s="2248"/>
      <c r="AI45" s="2248"/>
      <c r="AJ45" s="2249"/>
      <c r="AK45" s="1309" t="s">
        <v>503</v>
      </c>
      <c r="AM45" s="502"/>
      <c r="AN45" s="502" t="str">
        <f>IF(T45="","",T45)</f>
        <v>Группа потребителей</v>
      </c>
      <c r="AO45" s="502"/>
      <c r="AP45" s="502"/>
      <c r="AQ45" s="1157">
        <v>23</v>
      </c>
    </row>
    <row customHeight="1" ht="24">
      <c r="A46" s="1365" t="s">
        <v>289</v>
      </c>
      <c r="B46" s="1365" t="s">
        <v>290</v>
      </c>
      <c r="C46" s="1365" t="s">
        <v>291</v>
      </c>
      <c r="D46" s="1365" t="s">
        <v>539</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68</v>
      </c>
      <c r="AA46" s="2269"/>
      <c r="AB46" s="2270" t="s">
        <v>68</v>
      </c>
      <c r="AC46" s="753"/>
      <c r="AD46" s="753"/>
      <c r="AE46" s="1259"/>
      <c r="AF46" s="2267"/>
      <c r="AG46" s="2109" t="s">
        <v>68</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289</v>
      </c>
      <c r="B47" s="1365" t="s">
        <v>290</v>
      </c>
      <c r="C47" s="1365" t="s">
        <v>291</v>
      </c>
      <c r="D47" s="1365" t="s">
        <v>539</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289</v>
      </c>
      <c r="B48" s="1365" t="s">
        <v>290</v>
      </c>
      <c r="C48" s="1365" t="s">
        <v>291</v>
      </c>
      <c r="D48" s="1365" t="s">
        <v>539</v>
      </c>
      <c r="E48" s="2261"/>
      <c r="F48" s="2261"/>
      <c r="G48" s="2261"/>
      <c r="H48" s="2261"/>
      <c r="I48" s="2288"/>
      <c r="J48" s="2258"/>
      <c r="K48" s="1365"/>
      <c r="L48" s="1366"/>
      <c r="P48" s="2259"/>
      <c r="Q48" s="2259"/>
      <c r="R48" s="358"/>
      <c r="S48" s="1280"/>
      <c r="T48" s="289" t="s">
        <v>504</v>
      </c>
      <c r="U48" s="369"/>
      <c r="V48" s="369"/>
      <c r="W48" s="369"/>
      <c r="X48" s="369"/>
      <c r="Y48" s="369"/>
      <c r="Z48" s="369"/>
      <c r="AA48" s="369"/>
      <c r="AB48" s="369"/>
      <c r="AC48" s="369"/>
      <c r="AD48" s="369"/>
      <c r="AE48" s="369"/>
      <c r="AF48" s="369"/>
      <c r="AG48" s="369"/>
      <c r="AH48" s="369"/>
      <c r="AI48" s="369"/>
      <c r="AJ48" s="369"/>
      <c r="AK48" s="1260" t="s">
        <v>505</v>
      </c>
      <c r="AM48" s="502"/>
      <c r="AN48" s="502" t="str">
        <f>IF(T48="","",T48)</f>
        <v>Добавить значение признака дифференциации</v>
      </c>
      <c r="AO48" s="502"/>
      <c r="AP48" s="502"/>
      <c r="AQ48" s="1157">
        <v>20</v>
      </c>
    </row>
    <row customHeight="1" ht="22.049999999999997">
      <c r="A49" s="1365" t="s">
        <v>289</v>
      </c>
      <c r="B49" s="1365" t="s">
        <v>290</v>
      </c>
      <c r="C49" s="1365" t="s">
        <v>291</v>
      </c>
      <c r="D49" s="1365" t="s">
        <v>539</v>
      </c>
      <c r="E49" s="2261"/>
      <c r="F49" s="2261"/>
      <c r="G49" s="2261"/>
      <c r="H49" s="2261"/>
      <c r="I49" s="2258"/>
      <c r="J49" s="1365"/>
      <c r="K49" s="1365"/>
      <c r="L49" s="1366"/>
      <c r="P49" s="2259"/>
      <c r="Q49" s="1483"/>
      <c r="R49" s="358"/>
      <c r="S49" s="1280"/>
      <c r="T49" s="367" t="s">
        <v>430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289</v>
      </c>
      <c r="B50" s="1365" t="s">
        <v>290</v>
      </c>
      <c r="C50" s="1365" t="s">
        <v>291</v>
      </c>
      <c r="D50" s="1365" t="s">
        <v>539</v>
      </c>
      <c r="E50" s="2261"/>
      <c r="F50" s="2261"/>
      <c r="G50" s="2261"/>
      <c r="H50" s="2260"/>
      <c r="I50" s="1365"/>
      <c r="J50" s="1365"/>
      <c r="K50" s="1365"/>
      <c r="L50" s="1366"/>
      <c r="M50" s="1367"/>
      <c r="N50" s="1367"/>
      <c r="O50" s="539"/>
      <c r="P50" s="362"/>
      <c r="Q50" s="377"/>
      <c r="R50" s="357"/>
      <c r="S50" s="1280"/>
      <c r="T50" s="374" t="s">
        <v>506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289</v>
      </c>
      <c r="B51" s="1345" t="s">
        <v>290</v>
      </c>
      <c r="C51" s="1316"/>
      <c r="D51" s="1316"/>
      <c r="E51" s="2261"/>
      <c r="F51" s="2260"/>
      <c r="G51" s="1316"/>
      <c r="H51" s="1316"/>
      <c r="I51" s="1316"/>
      <c r="J51" s="1316"/>
      <c r="K51" s="1316"/>
      <c r="L51" s="1496"/>
      <c r="M51" s="1323"/>
      <c r="N51" s="1323"/>
      <c r="P51" s="1318"/>
      <c r="Q51" s="1319"/>
      <c r="R51" s="1318"/>
      <c r="S51" s="1324"/>
      <c r="T51" s="1327" t="s">
        <v>172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289</v>
      </c>
      <c r="B52" s="1345"/>
      <c r="C52" s="1345"/>
      <c r="D52" s="1345"/>
      <c r="E52" s="2260"/>
      <c r="F52" s="1345"/>
      <c r="G52" s="1345"/>
      <c r="H52" s="1345"/>
      <c r="I52" s="1345"/>
      <c r="J52" s="1345"/>
      <c r="K52" s="1345"/>
      <c r="L52" s="1348"/>
      <c r="M52" s="1323"/>
      <c r="N52" s="1323"/>
      <c r="O52" s="520"/>
      <c r="P52" s="382"/>
      <c r="Q52" s="1346"/>
      <c r="R52" s="382"/>
      <c r="S52" s="1324"/>
      <c r="T52" s="1327" t="s">
        <v>173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185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86C6C7-0EA8-F348-2928-32FE63CAEC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126</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415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416</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534</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535</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420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421</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68</v>
      </c>
      <c r="AB8" s="1736"/>
      <c r="AC8" s="1471" t="s">
        <v>68</v>
      </c>
      <c r="AD8" s="2187" t="s">
        <v>68</v>
      </c>
      <c r="AE8" s="2328"/>
      <c r="AF8" s="2207">
        <v>1</v>
      </c>
      <c r="AG8" s="2365"/>
      <c r="AH8" s="2109" t="s">
        <v>68</v>
      </c>
      <c r="AI8" s="2328"/>
      <c r="AJ8" s="2207">
        <v>1</v>
      </c>
      <c r="AK8" s="2329" t="s">
        <v>28</v>
      </c>
      <c r="AL8" s="2109" t="s">
        <v>68</v>
      </c>
      <c r="AM8" s="2194"/>
      <c r="AN8" s="2207">
        <v>1</v>
      </c>
      <c r="AO8" s="2359"/>
      <c r="AP8" s="2360" t="s">
        <v>68</v>
      </c>
      <c r="AQ8" s="313"/>
      <c r="AR8" s="1488">
        <v>1</v>
      </c>
      <c r="AS8" s="1494" t="s">
        <v>28</v>
      </c>
      <c r="AT8" s="753"/>
      <c r="AU8" s="1259"/>
      <c r="AV8" s="753"/>
      <c r="AW8" s="1259"/>
      <c r="AX8" s="1736"/>
      <c r="AY8" s="1471" t="s">
        <v>68</v>
      </c>
      <c r="AZ8" s="1736"/>
      <c r="BA8" s="1471" t="s">
        <v>68</v>
      </c>
      <c r="BB8" s="1350"/>
      <c r="BC8" s="2255" t="s">
        <v>519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520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540</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541</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523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486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172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173</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68</v>
      </c>
      <c r="AZ20" s="1738"/>
      <c r="BA20" s="1487" t="s">
        <v>68</v>
      </c>
      <c r="BI20" s="1157">
        <v>0</v>
      </c>
    </row>
    <row customHeight="1" ht="14.25" hidden="1">
      <c r="BD21" s="498"/>
      <c r="BE21" s="498"/>
      <c r="BF21" s="498"/>
      <c r="BG21" s="498"/>
      <c r="BH21" s="498"/>
      <c r="BI21" s="1157">
        <v>0</v>
      </c>
    </row>
    <row customHeight="1" ht="14.25" hidden="1">
      <c r="O22" s="1369" t="s">
        <v>432</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433</v>
      </c>
      <c r="P24" s="1510"/>
      <c r="Q24" s="1512"/>
      <c r="R24" s="1512"/>
      <c r="AA24" s="1509" t="s">
        <v>435</v>
      </c>
      <c r="AC24" s="1509" t="s">
        <v>436</v>
      </c>
      <c r="AD24" s="1509" t="s">
        <v>487</v>
      </c>
      <c r="AH24" s="1509" t="s">
        <v>487</v>
      </c>
      <c r="AK24" s="1509" t="s">
        <v>524</v>
      </c>
      <c r="AL24" s="1509" t="s">
        <v>487</v>
      </c>
      <c r="AP24" s="1509" t="s">
        <v>487</v>
      </c>
      <c r="AY24" s="1509" t="s">
        <v>435</v>
      </c>
      <c r="BA24" s="1509" t="s">
        <v>436</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Министерство тарифного регулирования Ярославской области</v>
      </c>
      <c r="W31" s="2253"/>
      <c r="X31" s="2253"/>
      <c r="Y31" s="2253"/>
      <c r="Z31" s="2253"/>
      <c r="AA31" s="2253"/>
      <c r="AB31" s="2253"/>
      <c r="AC31" s="328"/>
      <c r="AD31" s="2253" t="str">
        <f>IF(TITLE_NAME_OR_PR_CHANGE="",IF(TITLE_NAME_OR_PR="","",TITLE_NAME_OR_PR),TITLE_NAME_OR_PR_CHANGE)</f>
        <v>Министерство тарифного регулирования Ярославской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438</v>
      </c>
      <c r="T32" s="2252"/>
      <c r="U32" s="1374"/>
      <c r="V32" s="2266" t="str">
        <f>IF(TITLE_DATE_PR_CHANGE="",IF(TITLE_DATE_PR="","",TITLE_DATE_PR),TITLE_DATE_PR_CHANGE)</f>
        <v>46006.71503472222</v>
      </c>
      <c r="W32" s="2266"/>
      <c r="X32" s="2266"/>
      <c r="Y32" s="2266"/>
      <c r="Z32" s="2266"/>
      <c r="AA32" s="2266"/>
      <c r="AB32" s="2266"/>
      <c r="AC32" s="328"/>
      <c r="AD32" s="2266" t="str">
        <f>IF(TITLE_DATE_PR_CHANGE="",IF(TITLE_DATE_PR="","",TITLE_DATE_PR),TITLE_DATE_PR_CHANGE)</f>
        <v>46006.71503472222</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439</v>
      </c>
      <c r="T33" s="2252"/>
      <c r="U33" s="1374"/>
      <c r="V33" s="2253" t="str">
        <f>IF(TITLE_NUMBER_PR_CHANGE="",IF(TITLE_NUMBER_PR="","",TITLE_NUMBER_PR),TITLE_NUMBER_PR_CHANGE)</f>
        <v>237-ви</v>
      </c>
      <c r="W33" s="2253"/>
      <c r="X33" s="2253"/>
      <c r="Y33" s="2253"/>
      <c r="Z33" s="2253"/>
      <c r="AA33" s="2253"/>
      <c r="AB33" s="2253"/>
      <c r="AC33" s="328"/>
      <c r="AD33" s="2253" t="str">
        <f>IF(TITLE_NUMBER_PR_CHANGE="",IF(TITLE_NUMBER_PR="","",TITLE_NUMBER_PR),TITLE_NUMBER_PR_CHANGE)</f>
        <v>237-ви</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https://www.yarregion.ru</v>
      </c>
      <c r="W34" s="2253"/>
      <c r="X34" s="2253"/>
      <c r="Y34" s="2253"/>
      <c r="Z34" s="2253"/>
      <c r="AA34" s="2253"/>
      <c r="AB34" s="2253"/>
      <c r="AC34" s="328"/>
      <c r="AD34" s="2253" t="str">
        <f>IF(TITLE_IST_PUB_CHANGE="",IF(TITLE_IST_PUB="","",TITLE_IST_PUB),TITLE_IST_PUB_CHANGE)</f>
        <v>https://www.yarregion.ru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438</v>
      </c>
      <c r="T36" s="2252"/>
      <c r="U36" s="1374"/>
      <c r="V36" s="2266" t="str">
        <f>IF(TITLE_DATE_PR_CHANGE="",IF(TITLE_DATE_PR="","",TITLE_DATE_PR),TITLE_DATE_PR_CHANGE)</f>
        <v>46006.71503472222</v>
      </c>
      <c r="W36" s="2266"/>
      <c r="X36" s="2266"/>
      <c r="Y36" s="2266"/>
      <c r="Z36" s="2266"/>
      <c r="AA36" s="2266"/>
      <c r="AB36" s="2266"/>
      <c r="AC36" s="328"/>
      <c r="AD36" s="2266" t="str">
        <f>IF(TITLE_DATE_PR_CHANGE="",IF(TITLE_DATE_PR="","",TITLE_DATE_PR),TITLE_DATE_PR_CHANGE)</f>
        <v>46006.71503472222</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439</v>
      </c>
      <c r="T37" s="2252"/>
      <c r="U37" s="1374"/>
      <c r="V37" s="2253" t="str">
        <f>IF(TITLE_NUMBER_PR_CHANGE="",IF(TITLE_NUMBER_PR="","",TITLE_NUMBER_PR),TITLE_NUMBER_PR_CHANGE)</f>
        <v>237-ви</v>
      </c>
      <c r="W37" s="2253"/>
      <c r="X37" s="2253"/>
      <c r="Y37" s="2253"/>
      <c r="Z37" s="2253"/>
      <c r="AA37" s="2253"/>
      <c r="AB37" s="2253"/>
      <c r="AC37" s="328"/>
      <c r="AD37" s="2253" t="str">
        <f>IF(TITLE_NUMBER_PR_CHANGE="",IF(TITLE_NUMBER_PR="","",TITLE_NUMBER_PR),TITLE_NUMBER_PR_CHANGE)</f>
        <v>237-ви</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442</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442</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318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319</v>
      </c>
      <c r="BI40" s="1157">
        <v>14</v>
      </c>
    </row>
    <row customHeight="1" ht="14.699999999999998">
      <c r="Q41" s="293"/>
      <c r="R41" s="378"/>
      <c r="S41" s="2275" t="s">
        <v>90</v>
      </c>
      <c r="T41" s="2211" t="s">
        <v>525</v>
      </c>
      <c r="U41" s="303"/>
      <c r="V41" s="2276" t="s">
        <v>444</v>
      </c>
      <c r="W41" s="2277"/>
      <c r="X41" s="2277"/>
      <c r="Y41" s="2277"/>
      <c r="Z41" s="2277"/>
      <c r="AA41" s="2277"/>
      <c r="AB41" s="2278"/>
      <c r="AC41" s="2279" t="s">
        <v>445</v>
      </c>
      <c r="AD41" s="2330" t="s">
        <v>542</v>
      </c>
      <c r="AE41" s="2293"/>
      <c r="AF41" s="2293"/>
      <c r="AG41" s="2331"/>
      <c r="AH41" s="2330" t="s">
        <v>543</v>
      </c>
      <c r="AI41" s="2293"/>
      <c r="AJ41" s="2293"/>
      <c r="AK41" s="2331"/>
      <c r="AL41" s="2330" t="s">
        <v>544</v>
      </c>
      <c r="AM41" s="2293"/>
      <c r="AN41" s="2293"/>
      <c r="AO41" s="2331"/>
      <c r="AP41" s="2330" t="s">
        <v>529</v>
      </c>
      <c r="AQ41" s="2293"/>
      <c r="AR41" s="2293"/>
      <c r="AS41" s="2331"/>
      <c r="AT41" s="2276" t="s">
        <v>444</v>
      </c>
      <c r="AU41" s="2277"/>
      <c r="AV41" s="2277"/>
      <c r="AW41" s="2277"/>
      <c r="AX41" s="2277"/>
      <c r="AY41" s="2277"/>
      <c r="AZ41" s="2278"/>
      <c r="BA41" s="2279" t="s">
        <v>445</v>
      </c>
      <c r="BB41" s="2282" t="s">
        <v>447</v>
      </c>
      <c r="BC41" s="2129"/>
      <c r="BI41" s="1157">
        <v>14</v>
      </c>
    </row>
    <row customHeight="1" ht="35.699999999999996">
      <c r="Q42" s="293"/>
      <c r="R42" s="378"/>
      <c r="S42" s="2275"/>
      <c r="T42" s="2211"/>
      <c r="U42" s="1033"/>
      <c r="V42" s="2194" t="s">
        <v>530</v>
      </c>
      <c r="W42" s="2195"/>
      <c r="X42" s="2194" t="s">
        <v>531</v>
      </c>
      <c r="Y42" s="2195"/>
      <c r="Z42" s="2296" t="s">
        <v>532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545</v>
      </c>
      <c r="AU42" s="2195"/>
      <c r="AV42" s="2194" t="s">
        <v>546</v>
      </c>
      <c r="AW42" s="2195"/>
      <c r="AX42" s="2296" t="s">
        <v>532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138</v>
      </c>
      <c r="C44" s="1372" t="s">
        <v>139</v>
      </c>
      <c r="D44" s="1372" t="s">
        <v>140</v>
      </c>
      <c r="E44" s="1366" t="s">
        <v>452</v>
      </c>
      <c r="F44" s="1366" t="s">
        <v>453</v>
      </c>
      <c r="G44" s="1366" t="s">
        <v>454</v>
      </c>
      <c r="H44" s="1366" t="s">
        <v>455</v>
      </c>
      <c r="I44" s="1366" t="s">
        <v>456</v>
      </c>
      <c r="J44" s="1366" t="s">
        <v>457</v>
      </c>
      <c r="K44" s="1366" t="s">
        <v>458</v>
      </c>
      <c r="L44" s="1366" t="s">
        <v>433</v>
      </c>
      <c r="Q44" s="293"/>
      <c r="R44" s="378"/>
      <c r="S44" s="2275"/>
      <c r="T44" s="2211"/>
      <c r="U44" s="304"/>
      <c r="V44" s="1481" t="s">
        <v>496</v>
      </c>
      <c r="W44" s="1481" t="s">
        <v>497</v>
      </c>
      <c r="X44" s="1481" t="s">
        <v>496</v>
      </c>
      <c r="Y44" s="1481" t="s">
        <v>497</v>
      </c>
      <c r="Z44" s="1491" t="s">
        <v>461</v>
      </c>
      <c r="AA44" s="2272" t="s">
        <v>462</v>
      </c>
      <c r="AB44" s="2273"/>
      <c r="AC44" s="2281"/>
      <c r="AD44" s="2335"/>
      <c r="AE44" s="2336"/>
      <c r="AF44" s="2336"/>
      <c r="AG44" s="2337"/>
      <c r="AH44" s="2335"/>
      <c r="AI44" s="2336"/>
      <c r="AJ44" s="2336"/>
      <c r="AK44" s="2337"/>
      <c r="AL44" s="2335"/>
      <c r="AM44" s="2336"/>
      <c r="AN44" s="2336"/>
      <c r="AO44" s="2337"/>
      <c r="AP44" s="2335"/>
      <c r="AQ44" s="2336"/>
      <c r="AR44" s="2336"/>
      <c r="AS44" s="2337"/>
      <c r="AT44" s="1481" t="s">
        <v>496</v>
      </c>
      <c r="AU44" s="1481" t="s">
        <v>497</v>
      </c>
      <c r="AV44" s="1481" t="s">
        <v>496</v>
      </c>
      <c r="AW44" s="1481" t="s">
        <v>497</v>
      </c>
      <c r="AX44" s="1491" t="s">
        <v>461</v>
      </c>
      <c r="AY44" s="2272" t="s">
        <v>462</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112</v>
      </c>
      <c r="T45" s="1257" t="s">
        <v>113</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294</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126</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294</v>
      </c>
      <c r="B47" s="1365" t="s">
        <v>295</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415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416</v>
      </c>
      <c r="BE47" s="502"/>
      <c r="BF47" s="502" t="str">
        <f>IF(T47="","",T47)</f>
        <v>Территория действия тарифа</v>
      </c>
      <c r="BG47" s="502"/>
      <c r="BH47" s="502"/>
      <c r="BI47" s="1157">
        <v>21</v>
      </c>
    </row>
    <row customHeight="1" ht="35.699999999999996">
      <c r="A48" s="1365" t="s">
        <v>294</v>
      </c>
      <c r="B48" s="1365" t="s">
        <v>295</v>
      </c>
      <c r="C48" s="1365" t="s">
        <v>296</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534</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535</v>
      </c>
      <c r="BE48" s="502"/>
      <c r="BF48" s="502" t="str">
        <f>IF(T48="","",T48)</f>
        <v>Наименование централизованной системы водоотведения</v>
      </c>
      <c r="BG48" s="502"/>
      <c r="BH48" s="502"/>
      <c r="BI48" s="1157">
        <v>34</v>
      </c>
    </row>
    <row s="1644" customFormat="1" customHeight="1" ht="0">
      <c r="A49" s="1345" t="s">
        <v>294</v>
      </c>
      <c r="B49" s="1345" t="s">
        <v>295</v>
      </c>
      <c r="C49" s="1345" t="s">
        <v>296</v>
      </c>
      <c r="D49" s="1345" t="s">
        <v>547</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420</v>
      </c>
      <c r="BE49" s="502"/>
      <c r="BF49" s="502" t="str">
        <f>IF(T49="","",T49)</f>
        <v/>
      </c>
      <c r="BG49" s="502"/>
      <c r="BH49" s="502"/>
      <c r="BI49" s="513">
        <v>0</v>
      </c>
    </row>
    <row s="1644" customFormat="1" customHeight="1" ht="0">
      <c r="A50" s="1345" t="s">
        <v>294</v>
      </c>
      <c r="B50" s="1345" t="s">
        <v>295</v>
      </c>
      <c r="C50" s="1345" t="s">
        <v>296</v>
      </c>
      <c r="D50" s="1345" t="s">
        <v>547</v>
      </c>
      <c r="E50" s="2261"/>
      <c r="F50" s="2261"/>
      <c r="G50" s="2261"/>
      <c r="H50" s="2261"/>
      <c r="I50" s="2258" t="str">
        <f>S49&amp;".1"</f>
        <v>.1</v>
      </c>
      <c r="J50" s="1345"/>
      <c r="K50" s="1345"/>
      <c r="L50" s="1348" t="s">
        <v>421</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294</v>
      </c>
      <c r="B51" s="1345" t="s">
        <v>295</v>
      </c>
      <c r="C51" s="1345" t="s">
        <v>296</v>
      </c>
      <c r="D51" s="1345" t="s">
        <v>547</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294</v>
      </c>
      <c r="B52" s="1365" t="s">
        <v>295</v>
      </c>
      <c r="C52" s="1365" t="s">
        <v>296</v>
      </c>
      <c r="D52" s="1365" t="s">
        <v>547</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68</v>
      </c>
      <c r="AB52" s="1736"/>
      <c r="AC52" s="1471" t="s">
        <v>68</v>
      </c>
      <c r="AD52" s="2187" t="s">
        <v>68</v>
      </c>
      <c r="AE52" s="2328"/>
      <c r="AF52" s="2207">
        <v>1</v>
      </c>
      <c r="AG52" s="2365"/>
      <c r="AH52" s="2109" t="s">
        <v>68</v>
      </c>
      <c r="AI52" s="2328"/>
      <c r="AJ52" s="2207">
        <v>1</v>
      </c>
      <c r="AK52" s="2329" t="s">
        <v>28</v>
      </c>
      <c r="AL52" s="2109" t="s">
        <v>68</v>
      </c>
      <c r="AM52" s="2194"/>
      <c r="AN52" s="2207">
        <v>1</v>
      </c>
      <c r="AO52" s="2359"/>
      <c r="AP52" s="2360" t="s">
        <v>68</v>
      </c>
      <c r="AQ52" s="313"/>
      <c r="AR52" s="1488">
        <v>1</v>
      </c>
      <c r="AS52" s="1494" t="s">
        <v>28</v>
      </c>
      <c r="AT52" s="753"/>
      <c r="AU52" s="1259"/>
      <c r="AV52" s="753"/>
      <c r="AW52" s="1259"/>
      <c r="AX52" s="1736"/>
      <c r="AY52" s="1471" t="s">
        <v>68</v>
      </c>
      <c r="AZ52" s="1736"/>
      <c r="BA52" s="1471" t="s">
        <v>68</v>
      </c>
      <c r="BB52" s="1350"/>
      <c r="BC52" s="2255" t="s">
        <v>519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520</v>
      </c>
      <c r="AT53" s="1395"/>
      <c r="AU53" s="1498"/>
      <c r="AV53" s="1395"/>
      <c r="AW53" s="1498"/>
      <c r="AX53" s="1395"/>
      <c r="AY53" s="1395"/>
      <c r="AZ53" s="1395"/>
      <c r="BA53" s="1395"/>
      <c r="BB53" s="1399"/>
      <c r="BC53" s="2256"/>
      <c r="BE53" s="502"/>
      <c r="BF53" s="502"/>
      <c r="BG53" s="502"/>
      <c r="BH53" s="502"/>
      <c r="BI53" s="1157">
        <v>11</v>
      </c>
    </row>
    <row customHeight="1" ht="11.549999999999999">
      <c r="A54" s="1365" t="s">
        <v>294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540</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294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541</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294</v>
      </c>
      <c r="B56" s="1365" t="s">
        <v>295</v>
      </c>
      <c r="C56" s="1365" t="s">
        <v>296</v>
      </c>
      <c r="D56" s="1365" t="s">
        <v>547</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523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294</v>
      </c>
      <c r="B57" s="1365" t="s">
        <v>295</v>
      </c>
      <c r="C57" s="1365" t="s">
        <v>296</v>
      </c>
      <c r="D57" s="1365" t="s">
        <v>547</v>
      </c>
      <c r="E57" s="2261"/>
      <c r="F57" s="2261"/>
      <c r="G57" s="2261"/>
      <c r="H57" s="2261"/>
      <c r="I57" s="2288"/>
      <c r="J57" s="2258"/>
      <c r="K57" s="1365"/>
      <c r="L57" s="1366"/>
      <c r="P57" s="2259"/>
      <c r="Q57" s="2259"/>
      <c r="R57" s="358"/>
      <c r="S57" s="1280"/>
      <c r="T57" s="289" t="s">
        <v>486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294</v>
      </c>
      <c r="B58" s="1345" t="s">
        <v>295</v>
      </c>
      <c r="C58" s="1345" t="s">
        <v>296</v>
      </c>
      <c r="D58" s="1345" t="s">
        <v>547</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294</v>
      </c>
      <c r="B59" s="1345" t="s">
        <v>295</v>
      </c>
      <c r="C59" s="1345" t="s">
        <v>296</v>
      </c>
      <c r="D59" s="1345" t="s">
        <v>547</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294</v>
      </c>
      <c r="B60" s="1345" t="s">
        <v>295</v>
      </c>
      <c r="C60" s="1345" t="s">
        <v>296</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294</v>
      </c>
      <c r="B61" s="1345" t="s">
        <v>295</v>
      </c>
      <c r="C61" s="1316"/>
      <c r="D61" s="1316"/>
      <c r="E61" s="2261"/>
      <c r="F61" s="2260"/>
      <c r="G61" s="1316"/>
      <c r="H61" s="1316"/>
      <c r="I61" s="1316"/>
      <c r="J61" s="1316"/>
      <c r="K61" s="1316"/>
      <c r="L61" s="1496"/>
      <c r="M61" s="1323"/>
      <c r="N61" s="1323"/>
      <c r="P61" s="1318"/>
      <c r="Q61" s="1319"/>
      <c r="R61" s="1318"/>
      <c r="S61" s="1324"/>
      <c r="T61" s="1327" t="s">
        <v>172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294</v>
      </c>
      <c r="B62" s="1345"/>
      <c r="C62" s="1345"/>
      <c r="D62" s="1345"/>
      <c r="E62" s="2260"/>
      <c r="F62" s="1345"/>
      <c r="G62" s="1345"/>
      <c r="H62" s="1345"/>
      <c r="I62" s="1345"/>
      <c r="J62" s="1345"/>
      <c r="K62" s="1345"/>
      <c r="L62" s="1348"/>
      <c r="M62" s="1323"/>
      <c r="N62" s="1323"/>
      <c r="O62" s="520"/>
      <c r="P62" s="382"/>
      <c r="Q62" s="1346"/>
      <c r="R62" s="382"/>
      <c r="S62" s="1324"/>
      <c r="T62" s="1327" t="s">
        <v>173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185</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84</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F3972-BF2B-3AC8-3838-437D866387E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126</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415</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416</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548</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549</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501</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502</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424</v>
      </c>
      <c r="P6" s="2259"/>
      <c r="Q6" s="2259">
        <v>1</v>
      </c>
      <c r="R6" s="359"/>
      <c r="S6" s="1495">
        <f>$J6</f>
      </c>
      <c r="T6" s="288" t="s">
        <v>425</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503</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68</v>
      </c>
      <c r="AE7" s="2267"/>
      <c r="AF7" s="2109" t="s">
        <v>68</v>
      </c>
      <c r="AG7" s="753"/>
      <c r="AH7" s="753"/>
      <c r="AI7" s="753"/>
      <c r="AJ7" s="753"/>
      <c r="AK7" s="753"/>
      <c r="AL7" s="753"/>
      <c r="AM7" s="753"/>
      <c r="AN7" s="2267"/>
      <c r="AO7" s="2109" t="s">
        <v>68</v>
      </c>
      <c r="AP7" s="2289"/>
      <c r="AQ7" s="2109" t="s">
        <v>68</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504</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505</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430</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506</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68</v>
      </c>
      <c r="AP15" s="2269"/>
      <c r="AQ15" s="2270" t="s">
        <v>68</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432</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433</v>
      </c>
      <c r="P20" s="1364"/>
      <c r="Q20" s="1444"/>
      <c r="R20" s="1444"/>
      <c r="S20" s="731"/>
      <c r="T20" s="1162" t="s">
        <v>434</v>
      </c>
      <c r="W20" s="1368"/>
      <c r="X20" s="1368"/>
      <c r="Y20" s="1368"/>
      <c r="Z20" s="1368"/>
      <c r="AA20" s="1368"/>
      <c r="AB20" s="1368"/>
      <c r="AD20" s="188" t="s">
        <v>435</v>
      </c>
      <c r="AF20" s="188" t="s">
        <v>436</v>
      </c>
      <c r="AG20" s="1162" t="s">
        <v>434</v>
      </c>
      <c r="AH20" s="1368"/>
      <c r="AI20" s="1368"/>
      <c r="AJ20" s="1368"/>
      <c r="AK20" s="1368"/>
      <c r="AL20" s="1368"/>
      <c r="AO20" s="188" t="s">
        <v>437</v>
      </c>
      <c r="AQ20" s="188" t="s">
        <v>436</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2253"/>
      <c r="AC27" s="2253"/>
      <c r="AD27" s="2253"/>
      <c r="AE27" s="2253"/>
      <c r="AF27" s="328"/>
      <c r="AG27" s="2253" t="str">
        <f>IF(TITLE_NAME_OR_PR_CHANGE="",IF(TITLE_NAME_OR_PR="","",TITLE_NAME_OR_PR),TITLE_NAME_OR_PR_CHANGE)</f>
        <v>Министерство тарифного регулирования Ярославской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438</v>
      </c>
      <c r="T28" s="2252"/>
      <c r="U28" s="1374"/>
      <c r="V28" s="2266" t="str">
        <f>IF(TITLE_DATE_PR_CHANGE="",IF(TITLE_DATE_PR="","",TITLE_DATE_PR),TITLE_DATE_PR_CHANGE)</f>
        <v>46006.71503472222</v>
      </c>
      <c r="W28" s="2266"/>
      <c r="X28" s="2266"/>
      <c r="Y28" s="2266"/>
      <c r="Z28" s="2266"/>
      <c r="AA28" s="2266"/>
      <c r="AB28" s="2266"/>
      <c r="AC28" s="2266"/>
      <c r="AD28" s="2266"/>
      <c r="AE28" s="2266"/>
      <c r="AF28" s="328"/>
      <c r="AG28" s="2266" t="str">
        <f>IF(TITLE_DATE_PR_CHANGE="",IF(TITLE_DATE_PR="","",TITLE_DATE_PR),TITLE_DATE_PR_CHANGE)</f>
        <v>46006.71503472222</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439</v>
      </c>
      <c r="T29" s="2252"/>
      <c r="U29" s="1374"/>
      <c r="V29" s="2253" t="str">
        <f>IF(TITLE_NUMBER_PR_CHANGE="",IF(TITLE_NUMBER_PR="","",TITLE_NUMBER_PR),TITLE_NUMBER_PR_CHANGE)</f>
        <v>237-ви</v>
      </c>
      <c r="W29" s="2253"/>
      <c r="X29" s="2253"/>
      <c r="Y29" s="2253"/>
      <c r="Z29" s="2253"/>
      <c r="AA29" s="2253"/>
      <c r="AB29" s="2253"/>
      <c r="AC29" s="2253"/>
      <c r="AD29" s="2253"/>
      <c r="AE29" s="2253"/>
      <c r="AF29" s="328"/>
      <c r="AG29" s="2253" t="str">
        <f>IF(TITLE_NUMBER_PR_CHANGE="",IF(TITLE_NUMBER_PR="","",TITLE_NUMBER_PR),TITLE_NUMBER_PR_CHANGE)</f>
        <v>237-ви</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2253"/>
      <c r="AC30" s="2253"/>
      <c r="AD30" s="2253"/>
      <c r="AE30" s="2253"/>
      <c r="AF30" s="328"/>
      <c r="AG30" s="2253" t="str">
        <f>IF(TITLE_IST_PUB_CHANGE="",IF(TITLE_IST_PUB="","",TITLE_IST_PUB),TITLE_IST_PUB_CHANGE)</f>
        <v>https://www.yarregion.ru</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440</v>
      </c>
      <c r="T32" s="2252"/>
      <c r="U32" s="1374"/>
      <c r="V32" s="2266" t="str">
        <f>IF(TITLE_DATE_PR_CHANGE="",IF(TITLE_DATE_PR="","",TITLE_DATE_PR),TITLE_DATE_PR_CHANGE)</f>
        <v>46006.71503472222</v>
      </c>
      <c r="W32" s="2266"/>
      <c r="X32" s="2266"/>
      <c r="Y32" s="2266"/>
      <c r="Z32" s="2266"/>
      <c r="AA32" s="2266"/>
      <c r="AB32" s="2266"/>
      <c r="AC32" s="2266"/>
      <c r="AD32" s="2266"/>
      <c r="AE32" s="2266"/>
      <c r="AF32" s="328"/>
      <c r="AG32" s="2266" t="str">
        <f>IF(TITLE_DATE_PR_CHANGE="",IF(TITLE_DATE_PR="","",TITLE_DATE_PR),TITLE_DATE_PR_CHANGE)</f>
        <v>46006.71503472222</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441</v>
      </c>
      <c r="T33" s="2252"/>
      <c r="U33" s="1374"/>
      <c r="V33" s="2253" t="str">
        <f>IF(TITLE_NUMBER_PR_CHANGE="",IF(TITLE_NUMBER_PR="","",TITLE_NUMBER_PR),TITLE_NUMBER_PR_CHANGE)</f>
        <v>237-ви</v>
      </c>
      <c r="W33" s="2253"/>
      <c r="X33" s="2253"/>
      <c r="Y33" s="2253"/>
      <c r="Z33" s="2253"/>
      <c r="AA33" s="2253"/>
      <c r="AB33" s="2253"/>
      <c r="AC33" s="2253"/>
      <c r="AD33" s="2253"/>
      <c r="AE33" s="2253"/>
      <c r="AF33" s="328"/>
      <c r="AG33" s="2253" t="str">
        <f>IF(TITLE_NUMBER_PR_CHANGE="",IF(TITLE_NUMBER_PR="","",TITLE_NUMBER_PR),TITLE_NUMBER_PR_CHANGE)</f>
        <v>237-ви</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442</v>
      </c>
      <c r="AG34" s="328"/>
      <c r="AH34" s="1637"/>
      <c r="AI34" s="1637"/>
      <c r="AJ34" s="1637"/>
      <c r="AK34" s="1637"/>
      <c r="AL34" s="1637"/>
      <c r="AM34" s="328"/>
      <c r="AN34" s="328"/>
      <c r="AO34" s="328"/>
      <c r="AP34" s="328"/>
      <c r="AQ34" s="280" t="s">
        <v>442</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318</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319</v>
      </c>
      <c r="AY36" s="1157">
        <v>14</v>
      </c>
    </row>
    <row customHeight="1" ht="14.699999999999998">
      <c r="Q37" s="378"/>
      <c r="R37" s="378"/>
      <c r="S37" s="2275" t="s">
        <v>90</v>
      </c>
      <c r="T37" s="2211" t="s">
        <v>443</v>
      </c>
      <c r="U37" s="303"/>
      <c r="V37" s="2276" t="s">
        <v>444</v>
      </c>
      <c r="W37" s="2293"/>
      <c r="X37" s="2293"/>
      <c r="Y37" s="2293"/>
      <c r="Z37" s="2293"/>
      <c r="AA37" s="2293"/>
      <c r="AB37" s="2293"/>
      <c r="AC37" s="2277"/>
      <c r="AD37" s="2277"/>
      <c r="AE37" s="2278"/>
      <c r="AF37" s="2279" t="s">
        <v>445</v>
      </c>
      <c r="AG37" s="2276" t="s">
        <v>444</v>
      </c>
      <c r="AH37" s="2277"/>
      <c r="AI37" s="2277"/>
      <c r="AJ37" s="2277"/>
      <c r="AK37" s="2277"/>
      <c r="AL37" s="2277"/>
      <c r="AM37" s="2277"/>
      <c r="AN37" s="2277"/>
      <c r="AO37" s="2277"/>
      <c r="AP37" s="2278"/>
      <c r="AQ37" s="2279" t="s">
        <v>446</v>
      </c>
      <c r="AR37" s="2282" t="s">
        <v>447</v>
      </c>
      <c r="AS37" s="2129"/>
      <c r="AY37" s="1157">
        <v>14</v>
      </c>
    </row>
    <row customHeight="1" ht="19.95">
      <c r="Q38" s="378"/>
      <c r="R38" s="378"/>
      <c r="S38" s="2275"/>
      <c r="T38" s="2211"/>
      <c r="U38" s="1033"/>
      <c r="V38" s="2368" t="s">
        <v>550</v>
      </c>
      <c r="W38" s="2367" t="s">
        <v>551</v>
      </c>
      <c r="X38" s="2367"/>
      <c r="Y38" s="2367"/>
      <c r="Z38" s="2367" t="s">
        <v>552</v>
      </c>
      <c r="AA38" s="2367"/>
      <c r="AB38" s="2367"/>
      <c r="AC38" s="2296" t="s">
        <v>451</v>
      </c>
      <c r="AD38" s="2315"/>
      <c r="AE38" s="2316"/>
      <c r="AF38" s="2280"/>
      <c r="AG38" s="2368" t="s">
        <v>550</v>
      </c>
      <c r="AH38" s="2367" t="s">
        <v>551</v>
      </c>
      <c r="AI38" s="2367"/>
      <c r="AJ38" s="2367"/>
      <c r="AK38" s="2367" t="s">
        <v>552</v>
      </c>
      <c r="AL38" s="2367"/>
      <c r="AM38" s="2367"/>
      <c r="AN38" s="2296" t="s">
        <v>451</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553</v>
      </c>
      <c r="X39" s="2367" t="s">
        <v>554</v>
      </c>
      <c r="Y39" s="2367"/>
      <c r="Z39" s="2367" t="s">
        <v>555</v>
      </c>
      <c r="AA39" s="2367" t="s">
        <v>554</v>
      </c>
      <c r="AB39" s="2367"/>
      <c r="AC39" s="2297"/>
      <c r="AD39" s="2317"/>
      <c r="AE39" s="2318"/>
      <c r="AF39" s="2280"/>
      <c r="AG39" s="2368"/>
      <c r="AH39" s="2367" t="s">
        <v>553</v>
      </c>
      <c r="AI39" s="2367" t="s">
        <v>554</v>
      </c>
      <c r="AJ39" s="2367"/>
      <c r="AK39" s="2367" t="s">
        <v>555</v>
      </c>
      <c r="AL39" s="2367" t="s">
        <v>554</v>
      </c>
      <c r="AM39" s="2367"/>
      <c r="AN39" s="2297"/>
      <c r="AO39" s="2317"/>
      <c r="AP39" s="2318"/>
      <c r="AQ39" s="2280"/>
      <c r="AR39" s="2283"/>
      <c r="AS39" s="2129"/>
      <c r="AT39" s="1638"/>
      <c r="AU39" s="1638"/>
      <c r="AV39" s="1638"/>
      <c r="AW39" s="1638"/>
      <c r="AX39" s="1638"/>
      <c r="AY39" s="1633">
        <v>19</v>
      </c>
    </row>
    <row customHeight="1" ht="61.949999999999996">
      <c r="A40" s="1372"/>
      <c r="B40" s="1372" t="s">
        <v>138</v>
      </c>
      <c r="C40" s="1372" t="s">
        <v>139</v>
      </c>
      <c r="D40" s="1372" t="s">
        <v>140</v>
      </c>
      <c r="E40" s="1366" t="s">
        <v>452</v>
      </c>
      <c r="F40" s="1366" t="s">
        <v>453</v>
      </c>
      <c r="G40" s="1366" t="s">
        <v>454</v>
      </c>
      <c r="H40" s="1366"/>
      <c r="I40" s="1366" t="s">
        <v>508</v>
      </c>
      <c r="J40" s="1366" t="s">
        <v>457</v>
      </c>
      <c r="K40" s="1366" t="s">
        <v>509</v>
      </c>
      <c r="L40" s="1366" t="s">
        <v>433</v>
      </c>
      <c r="Q40" s="378"/>
      <c r="R40" s="378"/>
      <c r="S40" s="2275"/>
      <c r="T40" s="2211"/>
      <c r="U40" s="304"/>
      <c r="V40" s="2368"/>
      <c r="W40" s="2367"/>
      <c r="X40" s="1985" t="s">
        <v>556</v>
      </c>
      <c r="Y40" s="1985" t="s">
        <v>557</v>
      </c>
      <c r="Z40" s="2367"/>
      <c r="AA40" s="1985" t="s">
        <v>558</v>
      </c>
      <c r="AB40" s="1985" t="s">
        <v>559</v>
      </c>
      <c r="AC40" s="1491" t="s">
        <v>461</v>
      </c>
      <c r="AD40" s="2272" t="s">
        <v>462</v>
      </c>
      <c r="AE40" s="2273"/>
      <c r="AF40" s="2281"/>
      <c r="AG40" s="2368"/>
      <c r="AH40" s="2367"/>
      <c r="AI40" s="1985" t="s">
        <v>556</v>
      </c>
      <c r="AJ40" s="1985" t="s">
        <v>557</v>
      </c>
      <c r="AK40" s="2367"/>
      <c r="AL40" s="1985" t="s">
        <v>558</v>
      </c>
      <c r="AM40" s="1985" t="s">
        <v>559</v>
      </c>
      <c r="AN40" s="1491" t="s">
        <v>461</v>
      </c>
      <c r="AO40" s="2272" t="s">
        <v>462</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112</v>
      </c>
      <c r="T41" s="1257" t="s">
        <v>113</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269</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126</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269</v>
      </c>
      <c r="B43" s="1365" t="s">
        <v>270</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415</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416</v>
      </c>
      <c r="AU43" s="502"/>
      <c r="AV43" s="502" t="str">
        <f>IF(T43="","",T43)</f>
        <v>Территория действия тарифа</v>
      </c>
      <c r="AW43" s="502"/>
      <c r="AX43" s="502"/>
      <c r="AY43" s="1157">
        <v>23</v>
      </c>
    </row>
    <row customHeight="1" ht="24">
      <c r="A44" s="1365" t="s">
        <v>269</v>
      </c>
      <c r="B44" s="1365" t="s">
        <v>270</v>
      </c>
      <c r="C44" s="1365" t="s">
        <v>271</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548</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549</v>
      </c>
      <c r="AU44" s="502"/>
      <c r="AV44" s="502" t="str">
        <f>IF(T44="","",T44)</f>
        <v>Наименование централизованной системы горячего водоснабжения</v>
      </c>
      <c r="AW44" s="502"/>
      <c r="AX44" s="502"/>
      <c r="AY44" s="1157">
        <v>23</v>
      </c>
    </row>
    <row customHeight="1" ht="24">
      <c r="A45" s="1365" t="s">
        <v>269</v>
      </c>
      <c r="B45" s="1365" t="s">
        <v>270</v>
      </c>
      <c r="C45" s="1365" t="s">
        <v>271</v>
      </c>
      <c r="D45" s="1365" t="s">
        <v>560</v>
      </c>
      <c r="E45" s="2261"/>
      <c r="F45" s="2261"/>
      <c r="G45" s="2261"/>
      <c r="H45" s="2261"/>
      <c r="I45" s="2258" t="str">
        <f>S44&amp;".1"</f>
        <v>...1</v>
      </c>
      <c r="J45" s="1365"/>
      <c r="K45" s="1365"/>
      <c r="L45" s="1366"/>
      <c r="P45" s="2259">
        <v>1</v>
      </c>
      <c r="Q45" s="1483"/>
      <c r="R45" s="358"/>
      <c r="S45" s="1495" t="str">
        <f>$I45</f>
        <v>...1</v>
      </c>
      <c r="T45" s="287" t="s">
        <v>501</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502</v>
      </c>
      <c r="AU45" s="502"/>
      <c r="AV45" s="502" t="str">
        <f>IF(T45="","",T45)</f>
        <v>Наименование признака дифференциации</v>
      </c>
      <c r="AW45" s="502"/>
      <c r="AX45" s="502"/>
      <c r="AY45" s="1157">
        <v>23</v>
      </c>
    </row>
    <row customHeight="1" ht="24">
      <c r="A46" s="1365" t="s">
        <v>269</v>
      </c>
      <c r="B46" s="1365" t="s">
        <v>270</v>
      </c>
      <c r="C46" s="1365" t="s">
        <v>271</v>
      </c>
      <c r="D46" s="1365" t="s">
        <v>560</v>
      </c>
      <c r="E46" s="2261"/>
      <c r="F46" s="2261"/>
      <c r="G46" s="2261"/>
      <c r="H46" s="2261"/>
      <c r="I46" s="2288"/>
      <c r="J46" s="2258" t="str">
        <f>I45&amp;".1"</f>
        <v>...1.1</v>
      </c>
      <c r="K46" s="1365"/>
      <c r="L46" s="1366" t="s">
        <v>424</v>
      </c>
      <c r="P46" s="2259"/>
      <c r="Q46" s="2259">
        <v>1</v>
      </c>
      <c r="R46" s="359"/>
      <c r="S46" s="1495" t="str">
        <f>$J46</f>
        <v>...1.1</v>
      </c>
      <c r="T46" s="288" t="s">
        <v>425</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503</v>
      </c>
      <c r="AU46" s="502"/>
      <c r="AV46" s="502" t="str">
        <f>IF(T46="","",T46)</f>
        <v>Группа потребителей</v>
      </c>
      <c r="AW46" s="502"/>
      <c r="AX46" s="502"/>
      <c r="AY46" s="1157">
        <v>23</v>
      </c>
    </row>
    <row customHeight="1" ht="24">
      <c r="A47" s="1365" t="s">
        <v>269</v>
      </c>
      <c r="B47" s="1365" t="s">
        <v>270</v>
      </c>
      <c r="C47" s="1365" t="s">
        <v>271</v>
      </c>
      <c r="D47" s="1365" t="s">
        <v>560</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68</v>
      </c>
      <c r="AE47" s="2269"/>
      <c r="AF47" s="2270" t="s">
        <v>68</v>
      </c>
      <c r="AG47" s="753"/>
      <c r="AH47" s="753"/>
      <c r="AI47" s="753"/>
      <c r="AJ47" s="753"/>
      <c r="AK47" s="753"/>
      <c r="AL47" s="753"/>
      <c r="AM47" s="753"/>
      <c r="AN47" s="2267"/>
      <c r="AO47" s="2109" t="s">
        <v>68</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269</v>
      </c>
      <c r="B48" s="1365" t="s">
        <v>270</v>
      </c>
      <c r="C48" s="1365" t="s">
        <v>271</v>
      </c>
      <c r="D48" s="1365" t="s">
        <v>560</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269</v>
      </c>
      <c r="B49" s="1365" t="s">
        <v>270</v>
      </c>
      <c r="C49" s="1365" t="s">
        <v>271</v>
      </c>
      <c r="D49" s="1365" t="s">
        <v>560</v>
      </c>
      <c r="E49" s="2261"/>
      <c r="F49" s="2261"/>
      <c r="G49" s="2261"/>
      <c r="H49" s="2261"/>
      <c r="I49" s="2288"/>
      <c r="J49" s="2258"/>
      <c r="K49" s="1365"/>
      <c r="L49" s="1366"/>
      <c r="P49" s="2259"/>
      <c r="Q49" s="2259"/>
      <c r="R49" s="358"/>
      <c r="S49" s="1280"/>
      <c r="T49" s="289" t="s">
        <v>504</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505</v>
      </c>
      <c r="AU49" s="502"/>
      <c r="AV49" s="502" t="str">
        <f>IF(T49="","",T49)</f>
        <v>Добавить значение признака дифференциации</v>
      </c>
      <c r="AW49" s="502"/>
      <c r="AX49" s="502"/>
      <c r="AY49" s="1157">
        <v>20</v>
      </c>
    </row>
    <row customHeight="1" ht="22.049999999999997">
      <c r="A50" s="1365" t="s">
        <v>269</v>
      </c>
      <c r="B50" s="1365" t="s">
        <v>270</v>
      </c>
      <c r="C50" s="1365" t="s">
        <v>271</v>
      </c>
      <c r="D50" s="1365" t="s">
        <v>560</v>
      </c>
      <c r="E50" s="2261"/>
      <c r="F50" s="2261"/>
      <c r="G50" s="2261"/>
      <c r="H50" s="2261"/>
      <c r="I50" s="2258"/>
      <c r="J50" s="1365"/>
      <c r="K50" s="1365"/>
      <c r="L50" s="1366"/>
      <c r="P50" s="2259"/>
      <c r="Q50" s="1483"/>
      <c r="R50" s="358"/>
      <c r="S50" s="1280"/>
      <c r="T50" s="367" t="s">
        <v>430</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269</v>
      </c>
      <c r="B51" s="1365" t="s">
        <v>270</v>
      </c>
      <c r="C51" s="1365" t="s">
        <v>271</v>
      </c>
      <c r="D51" s="1365" t="s">
        <v>560</v>
      </c>
      <c r="E51" s="2261"/>
      <c r="F51" s="2261"/>
      <c r="G51" s="2261"/>
      <c r="H51" s="2260"/>
      <c r="I51" s="1365"/>
      <c r="J51" s="1365"/>
      <c r="K51" s="1365"/>
      <c r="L51" s="1366"/>
      <c r="M51" s="1367"/>
      <c r="N51" s="1367"/>
      <c r="O51" s="539"/>
      <c r="P51" s="362"/>
      <c r="Q51" s="377"/>
      <c r="R51" s="357"/>
      <c r="S51" s="1280"/>
      <c r="T51" s="374" t="s">
        <v>506</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269</v>
      </c>
      <c r="B52" s="1345" t="s">
        <v>270</v>
      </c>
      <c r="C52" s="1316"/>
      <c r="D52" s="1316"/>
      <c r="E52" s="2261"/>
      <c r="F52" s="2260"/>
      <c r="G52" s="1316"/>
      <c r="H52" s="1316"/>
      <c r="I52" s="1316"/>
      <c r="J52" s="1316"/>
      <c r="K52" s="1316"/>
      <c r="L52" s="1496"/>
      <c r="M52" s="1323"/>
      <c r="N52" s="1323"/>
      <c r="P52" s="1318"/>
      <c r="Q52" s="1319"/>
      <c r="R52" s="1318"/>
      <c r="S52" s="1324"/>
      <c r="T52" s="1327" t="s">
        <v>172</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269</v>
      </c>
      <c r="B53" s="1345"/>
      <c r="C53" s="1345"/>
      <c r="D53" s="1345"/>
      <c r="E53" s="2260"/>
      <c r="F53" s="1345"/>
      <c r="G53" s="1345"/>
      <c r="H53" s="1345"/>
      <c r="I53" s="1345"/>
      <c r="J53" s="1345"/>
      <c r="K53" s="1345"/>
      <c r="L53" s="1348"/>
      <c r="M53" s="1323"/>
      <c r="N53" s="1323"/>
      <c r="O53" s="520"/>
      <c r="P53" s="382"/>
      <c r="Q53" s="1346"/>
      <c r="R53" s="382"/>
      <c r="S53" s="1324"/>
      <c r="T53" s="1327" t="s">
        <v>173</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185</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84</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6C87F8-AF88-BF6F-E71A-D70D43780DF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126</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415</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416</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548</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549</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501</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502</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424</v>
      </c>
      <c r="P6" s="2259"/>
      <c r="Q6" s="2259">
        <v>1</v>
      </c>
      <c r="R6" s="359"/>
      <c r="S6" s="1495">
        <f>$J6</f>
      </c>
      <c r="T6" s="288" t="s">
        <v>425</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503</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68</v>
      </c>
      <c r="AE7" s="2267"/>
      <c r="AF7" s="2109" t="s">
        <v>68</v>
      </c>
      <c r="AG7" s="753"/>
      <c r="AH7" s="753"/>
      <c r="AI7" s="753"/>
      <c r="AJ7" s="753"/>
      <c r="AK7" s="753"/>
      <c r="AL7" s="753"/>
      <c r="AM7" s="1259"/>
      <c r="AN7" s="2267"/>
      <c r="AO7" s="2109" t="s">
        <v>68</v>
      </c>
      <c r="AP7" s="2289"/>
      <c r="AQ7" s="2109" t="s">
        <v>68</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504</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505</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430</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506</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173</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68</v>
      </c>
      <c r="AP15" s="2269"/>
      <c r="AQ15" s="2270" t="s">
        <v>68</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432</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433</v>
      </c>
      <c r="P20" s="1364"/>
      <c r="Q20" s="1444"/>
      <c r="R20" s="1444"/>
      <c r="S20" s="731"/>
      <c r="T20" s="1162" t="s">
        <v>434</v>
      </c>
      <c r="W20" s="1368"/>
      <c r="X20" s="1368"/>
      <c r="Y20" s="1368"/>
      <c r="Z20" s="1368"/>
      <c r="AA20" s="1368"/>
      <c r="AD20" s="188" t="s">
        <v>435</v>
      </c>
      <c r="AF20" s="188" t="s">
        <v>436</v>
      </c>
      <c r="AG20" s="1162" t="s">
        <v>434</v>
      </c>
      <c r="AH20" s="1368"/>
      <c r="AI20" s="1368"/>
      <c r="AJ20" s="1368"/>
      <c r="AK20" s="1368"/>
      <c r="AL20" s="1368"/>
      <c r="AO20" s="188" t="s">
        <v>437</v>
      </c>
      <c r="AQ20" s="188" t="s">
        <v>436</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2253"/>
      <c r="AC27" s="2253"/>
      <c r="AD27" s="2253"/>
      <c r="AE27" s="2253"/>
      <c r="AF27" s="328"/>
      <c r="AG27" s="2253" t="str">
        <f>IF(TITLE_NAME_OR_PR_CHANGE="",IF(TITLE_NAME_OR_PR="","",TITLE_NAME_OR_PR),TITLE_NAME_OR_PR_CHANGE)</f>
        <v>Министерство тарифного регулирования Ярославской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438</v>
      </c>
      <c r="T28" s="2252"/>
      <c r="U28" s="1374"/>
      <c r="V28" s="2266" t="str">
        <f>IF(TITLE_DATE_PR_CHANGE="",IF(TITLE_DATE_PR="","",TITLE_DATE_PR),TITLE_DATE_PR_CHANGE)</f>
        <v>46006.71503472222</v>
      </c>
      <c r="W28" s="2266"/>
      <c r="X28" s="2266"/>
      <c r="Y28" s="2266"/>
      <c r="Z28" s="2266"/>
      <c r="AA28" s="2266"/>
      <c r="AB28" s="2266"/>
      <c r="AC28" s="2266"/>
      <c r="AD28" s="2266"/>
      <c r="AE28" s="2266"/>
      <c r="AF28" s="328"/>
      <c r="AG28" s="2266" t="str">
        <f>IF(TITLE_DATE_PR_CHANGE="",IF(TITLE_DATE_PR="","",TITLE_DATE_PR),TITLE_DATE_PR_CHANGE)</f>
        <v>46006.71503472222</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439</v>
      </c>
      <c r="T29" s="2252"/>
      <c r="U29" s="1374"/>
      <c r="V29" s="2253" t="str">
        <f>IF(TITLE_NUMBER_PR_CHANGE="",IF(TITLE_NUMBER_PR="","",TITLE_NUMBER_PR),TITLE_NUMBER_PR_CHANGE)</f>
        <v>237-ви</v>
      </c>
      <c r="W29" s="2253"/>
      <c r="X29" s="2253"/>
      <c r="Y29" s="2253"/>
      <c r="Z29" s="2253"/>
      <c r="AA29" s="2253"/>
      <c r="AB29" s="2253"/>
      <c r="AC29" s="2253"/>
      <c r="AD29" s="2253"/>
      <c r="AE29" s="2253"/>
      <c r="AF29" s="328"/>
      <c r="AG29" s="2253" t="str">
        <f>IF(TITLE_NUMBER_PR_CHANGE="",IF(TITLE_NUMBER_PR="","",TITLE_NUMBER_PR),TITLE_NUMBER_PR_CHANGE)</f>
        <v>237-ви</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2253"/>
      <c r="AC30" s="2253"/>
      <c r="AD30" s="2253"/>
      <c r="AE30" s="2253"/>
      <c r="AF30" s="328"/>
      <c r="AG30" s="2253" t="str">
        <f>IF(TITLE_IST_PUB_CHANGE="",IF(TITLE_IST_PUB="","",TITLE_IST_PUB),TITLE_IST_PUB_CHANGE)</f>
        <v>https://www.yarregion.ru</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440</v>
      </c>
      <c r="T32" s="2252"/>
      <c r="U32" s="1374"/>
      <c r="V32" s="2266" t="str">
        <f>IF(TITLE_DATE_PR_CHANGE="",IF(TITLE_DATE_PR="","",TITLE_DATE_PR),TITLE_DATE_PR_CHANGE)</f>
        <v>46006.71503472222</v>
      </c>
      <c r="W32" s="2266"/>
      <c r="X32" s="2266"/>
      <c r="Y32" s="2266"/>
      <c r="Z32" s="2266"/>
      <c r="AA32" s="2266"/>
      <c r="AB32" s="2266"/>
      <c r="AC32" s="2266"/>
      <c r="AD32" s="2266"/>
      <c r="AE32" s="2266"/>
      <c r="AF32" s="328"/>
      <c r="AG32" s="2266" t="str">
        <f>IF(TITLE_DATE_PR_CHANGE="",IF(TITLE_DATE_PR="","",TITLE_DATE_PR),TITLE_DATE_PR_CHANGE)</f>
        <v>46006.71503472222</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441</v>
      </c>
      <c r="T33" s="2252"/>
      <c r="U33" s="1374"/>
      <c r="V33" s="2253" t="str">
        <f>IF(TITLE_NUMBER_PR_CHANGE="",IF(TITLE_NUMBER_PR="","",TITLE_NUMBER_PR),TITLE_NUMBER_PR_CHANGE)</f>
        <v>237-ви</v>
      </c>
      <c r="W33" s="2253"/>
      <c r="X33" s="2253"/>
      <c r="Y33" s="2253"/>
      <c r="Z33" s="2253"/>
      <c r="AA33" s="2253"/>
      <c r="AB33" s="2253"/>
      <c r="AC33" s="2253"/>
      <c r="AD33" s="2253"/>
      <c r="AE33" s="2253"/>
      <c r="AF33" s="328"/>
      <c r="AG33" s="2253" t="str">
        <f>IF(TITLE_NUMBER_PR_CHANGE="",IF(TITLE_NUMBER_PR="","",TITLE_NUMBER_PR),TITLE_NUMBER_PR_CHANGE)</f>
        <v>237-ви</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442</v>
      </c>
      <c r="AG34" s="328"/>
      <c r="AH34" s="1637"/>
      <c r="AI34" s="1637"/>
      <c r="AJ34" s="1637"/>
      <c r="AK34" s="1637"/>
      <c r="AL34" s="1637"/>
      <c r="AM34" s="328"/>
      <c r="AN34" s="328"/>
      <c r="AO34" s="328"/>
      <c r="AP34" s="328"/>
      <c r="AQ34" s="280" t="s">
        <v>442</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318</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319</v>
      </c>
      <c r="AY36" s="1157">
        <v>14</v>
      </c>
    </row>
    <row customHeight="1" ht="14.699999999999998">
      <c r="Q37" s="378"/>
      <c r="R37" s="378"/>
      <c r="S37" s="2275" t="s">
        <v>90</v>
      </c>
      <c r="T37" s="2211" t="s">
        <v>443</v>
      </c>
      <c r="U37" s="303"/>
      <c r="V37" s="2276" t="s">
        <v>444</v>
      </c>
      <c r="W37" s="2277"/>
      <c r="X37" s="2277"/>
      <c r="Y37" s="2277"/>
      <c r="Z37" s="2277"/>
      <c r="AA37" s="2277"/>
      <c r="AB37" s="2277"/>
      <c r="AC37" s="2277"/>
      <c r="AD37" s="2277"/>
      <c r="AE37" s="2278"/>
      <c r="AF37" s="2279" t="s">
        <v>445</v>
      </c>
      <c r="AG37" s="2276" t="s">
        <v>444</v>
      </c>
      <c r="AH37" s="2277"/>
      <c r="AI37" s="2277"/>
      <c r="AJ37" s="2277"/>
      <c r="AK37" s="2277"/>
      <c r="AL37" s="2277"/>
      <c r="AM37" s="2277"/>
      <c r="AN37" s="2277"/>
      <c r="AO37" s="2277"/>
      <c r="AP37" s="2278"/>
      <c r="AQ37" s="2279" t="s">
        <v>446</v>
      </c>
      <c r="AR37" s="2282" t="s">
        <v>447</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550</v>
      </c>
      <c r="W38" s="2367" t="s">
        <v>551</v>
      </c>
      <c r="X38" s="2367"/>
      <c r="Y38" s="2367"/>
      <c r="Z38" s="2367" t="s">
        <v>552</v>
      </c>
      <c r="AA38" s="2367"/>
      <c r="AB38" s="2367"/>
      <c r="AC38" s="2296" t="s">
        <v>451</v>
      </c>
      <c r="AD38" s="2315"/>
      <c r="AE38" s="2316"/>
      <c r="AF38" s="2280"/>
      <c r="AG38" s="2368" t="s">
        <v>550</v>
      </c>
      <c r="AH38" s="2367" t="s">
        <v>551</v>
      </c>
      <c r="AI38" s="2367"/>
      <c r="AJ38" s="2367"/>
      <c r="AK38" s="2367" t="s">
        <v>552</v>
      </c>
      <c r="AL38" s="2367"/>
      <c r="AM38" s="2367"/>
      <c r="AN38" s="2296" t="s">
        <v>451</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553</v>
      </c>
      <c r="X39" s="2367" t="s">
        <v>554</v>
      </c>
      <c r="Y39" s="2367"/>
      <c r="Z39" s="2367" t="s">
        <v>555</v>
      </c>
      <c r="AA39" s="2367" t="s">
        <v>554</v>
      </c>
      <c r="AB39" s="2367"/>
      <c r="AC39" s="2297"/>
      <c r="AD39" s="2317"/>
      <c r="AE39" s="2318"/>
      <c r="AF39" s="2280"/>
      <c r="AG39" s="2368"/>
      <c r="AH39" s="2367" t="s">
        <v>553</v>
      </c>
      <c r="AI39" s="2367" t="s">
        <v>554</v>
      </c>
      <c r="AJ39" s="2367"/>
      <c r="AK39" s="2367" t="s">
        <v>555</v>
      </c>
      <c r="AL39" s="2367" t="s">
        <v>554</v>
      </c>
      <c r="AM39" s="2367"/>
      <c r="AN39" s="2297"/>
      <c r="AO39" s="2317"/>
      <c r="AP39" s="2318"/>
      <c r="AQ39" s="2280"/>
      <c r="AR39" s="2283"/>
      <c r="AS39" s="2129"/>
      <c r="AY39" s="1157">
        <v>19</v>
      </c>
    </row>
    <row customHeight="1" ht="61.949999999999996">
      <c r="A40" s="1372"/>
      <c r="B40" s="1372" t="s">
        <v>138</v>
      </c>
      <c r="C40" s="1372" t="s">
        <v>139</v>
      </c>
      <c r="D40" s="1372" t="s">
        <v>140</v>
      </c>
      <c r="E40" s="1366" t="s">
        <v>452</v>
      </c>
      <c r="F40" s="1366" t="s">
        <v>453</v>
      </c>
      <c r="G40" s="1366" t="s">
        <v>454</v>
      </c>
      <c r="H40" s="1366"/>
      <c r="I40" s="1366" t="s">
        <v>508</v>
      </c>
      <c r="J40" s="1366" t="s">
        <v>457</v>
      </c>
      <c r="K40" s="1366" t="s">
        <v>509</v>
      </c>
      <c r="L40" s="1366" t="s">
        <v>433</v>
      </c>
      <c r="Q40" s="378"/>
      <c r="R40" s="378"/>
      <c r="S40" s="2275"/>
      <c r="T40" s="2211"/>
      <c r="U40" s="304"/>
      <c r="V40" s="2368"/>
      <c r="W40" s="2367"/>
      <c r="X40" s="1985" t="s">
        <v>556</v>
      </c>
      <c r="Y40" s="1985" t="s">
        <v>557</v>
      </c>
      <c r="Z40" s="2367"/>
      <c r="AA40" s="1985" t="s">
        <v>558</v>
      </c>
      <c r="AB40" s="1985" t="s">
        <v>559</v>
      </c>
      <c r="AC40" s="1491" t="s">
        <v>461</v>
      </c>
      <c r="AD40" s="2272" t="s">
        <v>462</v>
      </c>
      <c r="AE40" s="2273"/>
      <c r="AF40" s="2281"/>
      <c r="AG40" s="2368"/>
      <c r="AH40" s="2367"/>
      <c r="AI40" s="1985" t="s">
        <v>556</v>
      </c>
      <c r="AJ40" s="1985" t="s">
        <v>557</v>
      </c>
      <c r="AK40" s="2367"/>
      <c r="AL40" s="1985" t="s">
        <v>558</v>
      </c>
      <c r="AM40" s="1985" t="s">
        <v>559</v>
      </c>
      <c r="AN40" s="1491" t="s">
        <v>461</v>
      </c>
      <c r="AO40" s="2272" t="s">
        <v>462</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112</v>
      </c>
      <c r="T41" s="1257" t="s">
        <v>113</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274</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126</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274</v>
      </c>
      <c r="B43" s="1365" t="s">
        <v>275</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415</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416</v>
      </c>
      <c r="AU43" s="502"/>
      <c r="AV43" s="502" t="str">
        <f>IF(T43="","",T43)</f>
        <v>Территория действия тарифа</v>
      </c>
      <c r="AW43" s="502"/>
      <c r="AX43" s="502"/>
      <c r="AY43" s="1157">
        <v>23</v>
      </c>
    </row>
    <row customHeight="1" ht="24">
      <c r="A44" s="1365" t="s">
        <v>274</v>
      </c>
      <c r="B44" s="1365" t="s">
        <v>275</v>
      </c>
      <c r="C44" s="1365" t="s">
        <v>276</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548</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549</v>
      </c>
      <c r="AU44" s="502"/>
      <c r="AV44" s="502" t="str">
        <f>IF(T44="","",T44)</f>
        <v>Наименование централизованной системы горячего водоснабжения</v>
      </c>
      <c r="AW44" s="502"/>
      <c r="AX44" s="502"/>
      <c r="AY44" s="1157">
        <v>23</v>
      </c>
    </row>
    <row customHeight="1" ht="24">
      <c r="A45" s="1365" t="s">
        <v>274</v>
      </c>
      <c r="B45" s="1365" t="s">
        <v>275</v>
      </c>
      <c r="C45" s="1365" t="s">
        <v>276</v>
      </c>
      <c r="D45" s="1365" t="s">
        <v>561</v>
      </c>
      <c r="E45" s="2261"/>
      <c r="F45" s="2261"/>
      <c r="G45" s="2261"/>
      <c r="H45" s="2261"/>
      <c r="I45" s="2258" t="str">
        <f>S44&amp;".1"</f>
        <v>...1</v>
      </c>
      <c r="J45" s="1365"/>
      <c r="K45" s="1365"/>
      <c r="L45" s="1366"/>
      <c r="P45" s="2259">
        <v>1</v>
      </c>
      <c r="Q45" s="1483"/>
      <c r="R45" s="358"/>
      <c r="S45" s="1495" t="str">
        <f>$I45</f>
        <v>...1</v>
      </c>
      <c r="T45" s="287" t="s">
        <v>501</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502</v>
      </c>
      <c r="AU45" s="502"/>
      <c r="AV45" s="502" t="str">
        <f>IF(T45="","",T45)</f>
        <v>Наименование признака дифференциации</v>
      </c>
      <c r="AW45" s="502"/>
      <c r="AX45" s="502"/>
      <c r="AY45" s="1157">
        <v>23</v>
      </c>
    </row>
    <row customHeight="1" ht="24">
      <c r="A46" s="1365" t="s">
        <v>274</v>
      </c>
      <c r="B46" s="1365" t="s">
        <v>275</v>
      </c>
      <c r="C46" s="1365" t="s">
        <v>276</v>
      </c>
      <c r="D46" s="1365" t="s">
        <v>561</v>
      </c>
      <c r="E46" s="2261"/>
      <c r="F46" s="2261"/>
      <c r="G46" s="2261"/>
      <c r="H46" s="2261"/>
      <c r="I46" s="2288"/>
      <c r="J46" s="2258" t="str">
        <f>I45&amp;".1"</f>
        <v>...1.1</v>
      </c>
      <c r="K46" s="1365"/>
      <c r="L46" s="1366" t="s">
        <v>424</v>
      </c>
      <c r="P46" s="2259"/>
      <c r="Q46" s="2259">
        <v>1</v>
      </c>
      <c r="R46" s="359"/>
      <c r="S46" s="1495" t="str">
        <f>$J46</f>
        <v>...1.1</v>
      </c>
      <c r="T46" s="288" t="s">
        <v>425</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503</v>
      </c>
      <c r="AU46" s="502"/>
      <c r="AV46" s="502" t="str">
        <f>IF(T46="","",T46)</f>
        <v>Группа потребителей</v>
      </c>
      <c r="AW46" s="502"/>
      <c r="AX46" s="502"/>
      <c r="AY46" s="1157">
        <v>23</v>
      </c>
    </row>
    <row customHeight="1" ht="24">
      <c r="A47" s="1365" t="s">
        <v>274</v>
      </c>
      <c r="B47" s="1365" t="s">
        <v>275</v>
      </c>
      <c r="C47" s="1365" t="s">
        <v>276</v>
      </c>
      <c r="D47" s="1365" t="s">
        <v>561</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68</v>
      </c>
      <c r="AE47" s="2269"/>
      <c r="AF47" s="2270" t="s">
        <v>68</v>
      </c>
      <c r="AG47" s="753"/>
      <c r="AH47" s="753"/>
      <c r="AI47" s="753"/>
      <c r="AJ47" s="753"/>
      <c r="AK47" s="753"/>
      <c r="AL47" s="753"/>
      <c r="AM47" s="1259"/>
      <c r="AN47" s="2267"/>
      <c r="AO47" s="2109" t="s">
        <v>68</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274</v>
      </c>
      <c r="B48" s="1365" t="s">
        <v>275</v>
      </c>
      <c r="C48" s="1365" t="s">
        <v>276</v>
      </c>
      <c r="D48" s="1365" t="s">
        <v>561</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274</v>
      </c>
      <c r="B49" s="1365" t="s">
        <v>275</v>
      </c>
      <c r="C49" s="1365" t="s">
        <v>276</v>
      </c>
      <c r="D49" s="1365" t="s">
        <v>561</v>
      </c>
      <c r="E49" s="2261"/>
      <c r="F49" s="2261"/>
      <c r="G49" s="2261"/>
      <c r="H49" s="2261"/>
      <c r="I49" s="2288"/>
      <c r="J49" s="2258"/>
      <c r="K49" s="1365"/>
      <c r="L49" s="1366"/>
      <c r="P49" s="2259"/>
      <c r="Q49" s="2259"/>
      <c r="R49" s="358"/>
      <c r="S49" s="1280"/>
      <c r="T49" s="289" t="s">
        <v>504</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505</v>
      </c>
      <c r="AU49" s="502"/>
      <c r="AV49" s="502" t="str">
        <f>IF(T49="","",T49)</f>
        <v>Добавить значение признака дифференциации</v>
      </c>
      <c r="AW49" s="502"/>
      <c r="AX49" s="502"/>
      <c r="AY49" s="1157">
        <v>20</v>
      </c>
    </row>
    <row customHeight="1" ht="22.049999999999997">
      <c r="A50" s="1365" t="s">
        <v>274</v>
      </c>
      <c r="B50" s="1365" t="s">
        <v>275</v>
      </c>
      <c r="C50" s="1365" t="s">
        <v>276</v>
      </c>
      <c r="D50" s="1365" t="s">
        <v>561</v>
      </c>
      <c r="E50" s="2261"/>
      <c r="F50" s="2261"/>
      <c r="G50" s="2261"/>
      <c r="H50" s="2261"/>
      <c r="I50" s="2258"/>
      <c r="J50" s="1365"/>
      <c r="K50" s="1365"/>
      <c r="L50" s="1366"/>
      <c r="P50" s="2259"/>
      <c r="Q50" s="1483"/>
      <c r="R50" s="358"/>
      <c r="S50" s="1280"/>
      <c r="T50" s="367" t="s">
        <v>430</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274</v>
      </c>
      <c r="B51" s="1365" t="s">
        <v>275</v>
      </c>
      <c r="C51" s="1365" t="s">
        <v>276</v>
      </c>
      <c r="D51" s="1365" t="s">
        <v>561</v>
      </c>
      <c r="E51" s="2261"/>
      <c r="F51" s="2261"/>
      <c r="G51" s="2261"/>
      <c r="H51" s="2260"/>
      <c r="I51" s="1365"/>
      <c r="J51" s="1365"/>
      <c r="K51" s="1365"/>
      <c r="L51" s="1366"/>
      <c r="M51" s="1367"/>
      <c r="N51" s="1367"/>
      <c r="O51" s="539"/>
      <c r="P51" s="362"/>
      <c r="Q51" s="377"/>
      <c r="R51" s="357"/>
      <c r="S51" s="1280"/>
      <c r="T51" s="374" t="s">
        <v>506</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274</v>
      </c>
      <c r="B52" s="1345" t="s">
        <v>275</v>
      </c>
      <c r="C52" s="1316"/>
      <c r="D52" s="1316"/>
      <c r="E52" s="2261"/>
      <c r="F52" s="2260"/>
      <c r="G52" s="1316"/>
      <c r="H52" s="1316"/>
      <c r="I52" s="1316"/>
      <c r="J52" s="1316"/>
      <c r="K52" s="1316"/>
      <c r="L52" s="1496"/>
      <c r="M52" s="1323"/>
      <c r="N52" s="1323"/>
      <c r="P52" s="1318"/>
      <c r="Q52" s="1319"/>
      <c r="R52" s="1318"/>
      <c r="S52" s="1324"/>
      <c r="T52" s="1327" t="s">
        <v>172</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274</v>
      </c>
      <c r="B53" s="1345"/>
      <c r="C53" s="1345"/>
      <c r="D53" s="1345"/>
      <c r="E53" s="2260"/>
      <c r="F53" s="1345"/>
      <c r="G53" s="1345"/>
      <c r="H53" s="1345"/>
      <c r="I53" s="1345"/>
      <c r="J53" s="1345"/>
      <c r="K53" s="1345"/>
      <c r="L53" s="1348"/>
      <c r="M53" s="1323"/>
      <c r="N53" s="1323"/>
      <c r="O53" s="520"/>
      <c r="P53" s="382"/>
      <c r="Q53" s="1346"/>
      <c r="R53" s="382"/>
      <c r="S53" s="1324"/>
      <c r="T53" s="1327" t="s">
        <v>173</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185</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84</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F18D11-E436-D4E8-DED8-96F8D779B0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126</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415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416</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548</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549</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420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421</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68</v>
      </c>
      <c r="AB8" s="1736"/>
      <c r="AC8" s="1471" t="s">
        <v>68</v>
      </c>
      <c r="AD8" s="2187" t="s">
        <v>68</v>
      </c>
      <c r="AE8" s="2328"/>
      <c r="AF8" s="2207">
        <v>1</v>
      </c>
      <c r="AG8" s="2365"/>
      <c r="AH8" s="2109" t="s">
        <v>68</v>
      </c>
      <c r="AI8" s="2328"/>
      <c r="AJ8" s="2207">
        <v>1</v>
      </c>
      <c r="AK8" s="2329" t="s">
        <v>28</v>
      </c>
      <c r="AL8" s="2109" t="s">
        <v>68</v>
      </c>
      <c r="AM8" s="2194"/>
      <c r="AN8" s="2207">
        <v>1</v>
      </c>
      <c r="AO8" s="2359"/>
      <c r="AP8" s="2360" t="s">
        <v>68</v>
      </c>
      <c r="AQ8" s="313"/>
      <c r="AR8" s="1488">
        <v>1</v>
      </c>
      <c r="AS8" s="1494" t="s">
        <v>28</v>
      </c>
      <c r="AT8" s="753"/>
      <c r="AU8" s="1259"/>
      <c r="AV8" s="753"/>
      <c r="AW8" s="1259"/>
      <c r="AX8" s="1736"/>
      <c r="AY8" s="1471" t="s">
        <v>68</v>
      </c>
      <c r="AZ8" s="1736"/>
      <c r="BA8" s="1471" t="s">
        <v>68</v>
      </c>
      <c r="BB8" s="1350"/>
      <c r="BC8" s="2255" t="s">
        <v>519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520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523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486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172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173</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68</v>
      </c>
      <c r="AZ20" s="1738"/>
      <c r="BA20" s="1487" t="s">
        <v>68</v>
      </c>
      <c r="BI20" s="1157">
        <v>0</v>
      </c>
    </row>
    <row customHeight="1" ht="14.25" hidden="1">
      <c r="BD21" s="498"/>
      <c r="BE21" s="498"/>
      <c r="BF21" s="498"/>
      <c r="BG21" s="498"/>
      <c r="BH21" s="498"/>
      <c r="BI21" s="1157">
        <v>0</v>
      </c>
    </row>
    <row customHeight="1" ht="14.25" hidden="1">
      <c r="O22" s="1369" t="s">
        <v>432</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433</v>
      </c>
      <c r="P24" s="1510"/>
      <c r="Q24" s="1512"/>
      <c r="R24" s="1512"/>
      <c r="AA24" s="1509" t="s">
        <v>435</v>
      </c>
      <c r="AC24" s="1509" t="s">
        <v>436</v>
      </c>
      <c r="AD24" s="1509" t="s">
        <v>487</v>
      </c>
      <c r="AH24" s="1509" t="s">
        <v>487</v>
      </c>
      <c r="AK24" s="1509" t="s">
        <v>524</v>
      </c>
      <c r="AL24" s="1509" t="s">
        <v>487</v>
      </c>
      <c r="AP24" s="1509" t="s">
        <v>487</v>
      </c>
      <c r="AY24" s="1509" t="s">
        <v>435</v>
      </c>
      <c r="BA24" s="1509" t="s">
        <v>436</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Министерство тарифного регулирования Ярославской области</v>
      </c>
      <c r="W31" s="2253"/>
      <c r="X31" s="2253"/>
      <c r="Y31" s="2253"/>
      <c r="Z31" s="2253"/>
      <c r="AA31" s="2253"/>
      <c r="AB31" s="2253"/>
      <c r="AC31" s="328"/>
      <c r="AD31" s="2253" t="str">
        <f>IF(TITLE_NAME_OR_PR_CHANGE="",IF(TITLE_NAME_OR_PR="","",TITLE_NAME_OR_PR),TITLE_NAME_OR_PR_CHANGE)</f>
        <v>Министерство тарифного регулирования Ярославской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438</v>
      </c>
      <c r="T32" s="2252"/>
      <c r="U32" s="1374"/>
      <c r="V32" s="2266" t="str">
        <f>IF(TITLE_DATE_PR_CHANGE="",IF(TITLE_DATE_PR="","",TITLE_DATE_PR),TITLE_DATE_PR_CHANGE)</f>
        <v>46006.71503472222</v>
      </c>
      <c r="W32" s="2266"/>
      <c r="X32" s="2266"/>
      <c r="Y32" s="2266"/>
      <c r="Z32" s="2266"/>
      <c r="AA32" s="2266"/>
      <c r="AB32" s="2266"/>
      <c r="AC32" s="328"/>
      <c r="AD32" s="2266" t="str">
        <f>IF(TITLE_DATE_PR_CHANGE="",IF(TITLE_DATE_PR="","",TITLE_DATE_PR),TITLE_DATE_PR_CHANGE)</f>
        <v>46006.71503472222</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439</v>
      </c>
      <c r="T33" s="2252"/>
      <c r="U33" s="1374"/>
      <c r="V33" s="2253" t="str">
        <f>IF(TITLE_NUMBER_PR_CHANGE="",IF(TITLE_NUMBER_PR="","",TITLE_NUMBER_PR),TITLE_NUMBER_PR_CHANGE)</f>
        <v>237-ви</v>
      </c>
      <c r="W33" s="2253"/>
      <c r="X33" s="2253"/>
      <c r="Y33" s="2253"/>
      <c r="Z33" s="2253"/>
      <c r="AA33" s="2253"/>
      <c r="AB33" s="2253"/>
      <c r="AC33" s="328"/>
      <c r="AD33" s="2253" t="str">
        <f>IF(TITLE_NUMBER_PR_CHANGE="",IF(TITLE_NUMBER_PR="","",TITLE_NUMBER_PR),TITLE_NUMBER_PR_CHANGE)</f>
        <v>237-ви</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https://www.yarregion.ru</v>
      </c>
      <c r="W34" s="2253"/>
      <c r="X34" s="2253"/>
      <c r="Y34" s="2253"/>
      <c r="Z34" s="2253"/>
      <c r="AA34" s="2253"/>
      <c r="AB34" s="2253"/>
      <c r="AC34" s="328"/>
      <c r="AD34" s="2253" t="str">
        <f>IF(TITLE_IST_PUB_CHANGE="",IF(TITLE_IST_PUB="","",TITLE_IST_PUB),TITLE_IST_PUB_CHANGE)</f>
        <v>https://www.yarregion.ru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438</v>
      </c>
      <c r="T36" s="2252"/>
      <c r="U36" s="1374"/>
      <c r="V36" s="2266" t="str">
        <f>IF(TITLE_DATE_PR_CHANGE="",IF(TITLE_DATE_PR="","",TITLE_DATE_PR),TITLE_DATE_PR_CHANGE)</f>
        <v>46006.71503472222</v>
      </c>
      <c r="W36" s="2266"/>
      <c r="X36" s="2266"/>
      <c r="Y36" s="2266"/>
      <c r="Z36" s="2266"/>
      <c r="AA36" s="2266"/>
      <c r="AB36" s="2266"/>
      <c r="AC36" s="328"/>
      <c r="AD36" s="2266" t="str">
        <f>IF(TITLE_DATE_PR_CHANGE="",IF(TITLE_DATE_PR="","",TITLE_DATE_PR),TITLE_DATE_PR_CHANGE)</f>
        <v>46006.71503472222</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439</v>
      </c>
      <c r="T37" s="2252"/>
      <c r="U37" s="1374"/>
      <c r="V37" s="2253" t="str">
        <f>IF(TITLE_NUMBER_PR_CHANGE="",IF(TITLE_NUMBER_PR="","",TITLE_NUMBER_PR),TITLE_NUMBER_PR_CHANGE)</f>
        <v>237-ви</v>
      </c>
      <c r="W37" s="2253"/>
      <c r="X37" s="2253"/>
      <c r="Y37" s="2253"/>
      <c r="Z37" s="2253"/>
      <c r="AA37" s="2253"/>
      <c r="AB37" s="2253"/>
      <c r="AC37" s="328"/>
      <c r="AD37" s="2253" t="str">
        <f>IF(TITLE_NUMBER_PR_CHANGE="",IF(TITLE_NUMBER_PR="","",TITLE_NUMBER_PR),TITLE_NUMBER_PR_CHANGE)</f>
        <v>237-ви</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442</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442</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318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319</v>
      </c>
      <c r="BI40" s="1157">
        <v>14</v>
      </c>
    </row>
    <row customHeight="1" ht="14.699999999999998">
      <c r="Q41" s="293"/>
      <c r="R41" s="378"/>
      <c r="S41" s="2275" t="s">
        <v>90</v>
      </c>
      <c r="T41" s="2211" t="s">
        <v>525</v>
      </c>
      <c r="U41" s="303"/>
      <c r="V41" s="2276" t="s">
        <v>444</v>
      </c>
      <c r="W41" s="2277"/>
      <c r="X41" s="2277"/>
      <c r="Y41" s="2277"/>
      <c r="Z41" s="2277"/>
      <c r="AA41" s="2277"/>
      <c r="AB41" s="2278"/>
      <c r="AC41" s="2279" t="s">
        <v>445</v>
      </c>
      <c r="AD41" s="2330" t="s">
        <v>526</v>
      </c>
      <c r="AE41" s="2293"/>
      <c r="AF41" s="2293"/>
      <c r="AG41" s="2331"/>
      <c r="AH41" s="2330" t="s">
        <v>527</v>
      </c>
      <c r="AI41" s="2293"/>
      <c r="AJ41" s="2293"/>
      <c r="AK41" s="2331"/>
      <c r="AL41" s="2330" t="s">
        <v>528</v>
      </c>
      <c r="AM41" s="2293"/>
      <c r="AN41" s="2293"/>
      <c r="AO41" s="2331"/>
      <c r="AP41" s="2330" t="s">
        <v>529</v>
      </c>
      <c r="AQ41" s="2293"/>
      <c r="AR41" s="2293"/>
      <c r="AS41" s="2331"/>
      <c r="AT41" s="2276" t="s">
        <v>444</v>
      </c>
      <c r="AU41" s="2277"/>
      <c r="AV41" s="2277"/>
      <c r="AW41" s="2277"/>
      <c r="AX41" s="2277"/>
      <c r="AY41" s="2277"/>
      <c r="AZ41" s="2278"/>
      <c r="BA41" s="2279" t="s">
        <v>445</v>
      </c>
      <c r="BB41" s="2282" t="s">
        <v>447</v>
      </c>
      <c r="BC41" s="2129"/>
      <c r="BI41" s="1157">
        <v>14</v>
      </c>
    </row>
    <row customHeight="1" ht="35.699999999999996">
      <c r="Q42" s="293"/>
      <c r="R42" s="378"/>
      <c r="S42" s="2275"/>
      <c r="T42" s="2211"/>
      <c r="U42" s="1033"/>
      <c r="V42" s="2194" t="s">
        <v>530</v>
      </c>
      <c r="W42" s="2195"/>
      <c r="X42" s="2194" t="s">
        <v>531</v>
      </c>
      <c r="Y42" s="2195"/>
      <c r="Z42" s="2296" t="s">
        <v>532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530</v>
      </c>
      <c r="AU42" s="2195"/>
      <c r="AV42" s="2194" t="s">
        <v>531</v>
      </c>
      <c r="AW42" s="2195"/>
      <c r="AX42" s="2296" t="s">
        <v>532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138</v>
      </c>
      <c r="C44" s="1372" t="s">
        <v>139</v>
      </c>
      <c r="D44" s="1372" t="s">
        <v>140</v>
      </c>
      <c r="E44" s="1366" t="s">
        <v>452</v>
      </c>
      <c r="F44" s="1366" t="s">
        <v>453</v>
      </c>
      <c r="G44" s="1366" t="s">
        <v>454</v>
      </c>
      <c r="H44" s="1366" t="s">
        <v>455</v>
      </c>
      <c r="I44" s="1366" t="s">
        <v>456</v>
      </c>
      <c r="J44" s="1366" t="s">
        <v>457</v>
      </c>
      <c r="K44" s="1366" t="s">
        <v>458</v>
      </c>
      <c r="L44" s="1366" t="s">
        <v>433</v>
      </c>
      <c r="Q44" s="293"/>
      <c r="R44" s="378"/>
      <c r="S44" s="2275"/>
      <c r="T44" s="2211"/>
      <c r="U44" s="304"/>
      <c r="V44" s="1481" t="s">
        <v>496</v>
      </c>
      <c r="W44" s="1481" t="s">
        <v>497</v>
      </c>
      <c r="X44" s="1481" t="s">
        <v>496</v>
      </c>
      <c r="Y44" s="1481" t="s">
        <v>497</v>
      </c>
      <c r="Z44" s="1491" t="s">
        <v>461</v>
      </c>
      <c r="AA44" s="2272" t="s">
        <v>462</v>
      </c>
      <c r="AB44" s="2273"/>
      <c r="AC44" s="2281"/>
      <c r="AD44" s="2335"/>
      <c r="AE44" s="2336"/>
      <c r="AF44" s="2336"/>
      <c r="AG44" s="2337"/>
      <c r="AH44" s="2335"/>
      <c r="AI44" s="2336"/>
      <c r="AJ44" s="2336"/>
      <c r="AK44" s="2337"/>
      <c r="AL44" s="2335"/>
      <c r="AM44" s="2336"/>
      <c r="AN44" s="2336"/>
      <c r="AO44" s="2337"/>
      <c r="AP44" s="2335"/>
      <c r="AQ44" s="2336"/>
      <c r="AR44" s="2336"/>
      <c r="AS44" s="2337"/>
      <c r="AT44" s="1481" t="s">
        <v>496</v>
      </c>
      <c r="AU44" s="1481" t="s">
        <v>497</v>
      </c>
      <c r="AV44" s="1481" t="s">
        <v>496</v>
      </c>
      <c r="AW44" s="1481" t="s">
        <v>497</v>
      </c>
      <c r="AX44" s="1491" t="s">
        <v>461</v>
      </c>
      <c r="AY44" s="2272" t="s">
        <v>462</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112</v>
      </c>
      <c r="T45" s="1257" t="s">
        <v>113</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279</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126</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279</v>
      </c>
      <c r="B47" s="1365" t="s">
        <v>280</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415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416</v>
      </c>
      <c r="BE47" s="502"/>
      <c r="BF47" s="502" t="str">
        <f>IF(T47="","",T47)</f>
        <v>Территория действия тарифа</v>
      </c>
      <c r="BG47" s="502"/>
      <c r="BH47" s="502"/>
      <c r="BI47" s="1157">
        <v>21</v>
      </c>
    </row>
    <row customHeight="1" ht="35.699999999999996">
      <c r="A48" s="1365" t="s">
        <v>279</v>
      </c>
      <c r="B48" s="1365" t="s">
        <v>280</v>
      </c>
      <c r="C48" s="1365" t="s">
        <v>281</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548</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549</v>
      </c>
      <c r="BE48" s="502"/>
      <c r="BF48" s="502" t="str">
        <f>IF(T48="","",T48)</f>
        <v>Наименование централизованной системы горячего водоснабжения</v>
      </c>
      <c r="BG48" s="502"/>
      <c r="BH48" s="502"/>
      <c r="BI48" s="1157">
        <v>34</v>
      </c>
    </row>
    <row s="1644" customFormat="1" customHeight="1" ht="0">
      <c r="A49" s="1345" t="s">
        <v>279</v>
      </c>
      <c r="B49" s="1345" t="s">
        <v>280</v>
      </c>
      <c r="C49" s="1345" t="s">
        <v>281</v>
      </c>
      <c r="D49" s="1345" t="s">
        <v>562</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420</v>
      </c>
      <c r="BE49" s="502"/>
      <c r="BF49" s="502" t="str">
        <f>IF(T49="","",T49)</f>
        <v/>
      </c>
      <c r="BG49" s="502"/>
      <c r="BH49" s="502"/>
      <c r="BI49" s="513">
        <v>0</v>
      </c>
    </row>
    <row s="1644" customFormat="1" customHeight="1" ht="0">
      <c r="A50" s="1345" t="s">
        <v>279</v>
      </c>
      <c r="B50" s="1345" t="s">
        <v>280</v>
      </c>
      <c r="C50" s="1345" t="s">
        <v>281</v>
      </c>
      <c r="D50" s="1345" t="s">
        <v>562</v>
      </c>
      <c r="E50" s="2261"/>
      <c r="F50" s="2261"/>
      <c r="G50" s="2261"/>
      <c r="H50" s="2261"/>
      <c r="I50" s="2258" t="str">
        <f>S49&amp;".1"</f>
        <v>.1</v>
      </c>
      <c r="J50" s="1345"/>
      <c r="K50" s="1345"/>
      <c r="L50" s="1348" t="s">
        <v>421</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279</v>
      </c>
      <c r="B51" s="1345" t="s">
        <v>280</v>
      </c>
      <c r="C51" s="1345" t="s">
        <v>281</v>
      </c>
      <c r="D51" s="1345" t="s">
        <v>562</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279</v>
      </c>
      <c r="B52" s="1365" t="s">
        <v>280</v>
      </c>
      <c r="C52" s="1365" t="s">
        <v>281</v>
      </c>
      <c r="D52" s="1365" t="s">
        <v>562</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68</v>
      </c>
      <c r="AB52" s="1736"/>
      <c r="AC52" s="1471" t="s">
        <v>68</v>
      </c>
      <c r="AD52" s="2187" t="s">
        <v>68</v>
      </c>
      <c r="AE52" s="2328"/>
      <c r="AF52" s="2207">
        <v>1</v>
      </c>
      <c r="AG52" s="2365"/>
      <c r="AH52" s="2109" t="s">
        <v>68</v>
      </c>
      <c r="AI52" s="2328"/>
      <c r="AJ52" s="2207">
        <v>1</v>
      </c>
      <c r="AK52" s="2329" t="s">
        <v>28</v>
      </c>
      <c r="AL52" s="2109" t="s">
        <v>68</v>
      </c>
      <c r="AM52" s="2194"/>
      <c r="AN52" s="2207">
        <v>1</v>
      </c>
      <c r="AO52" s="2359"/>
      <c r="AP52" s="2360" t="s">
        <v>68</v>
      </c>
      <c r="AQ52" s="313"/>
      <c r="AR52" s="1488">
        <v>1</v>
      </c>
      <c r="AS52" s="1494" t="s">
        <v>28</v>
      </c>
      <c r="AT52" s="753"/>
      <c r="AU52" s="1259"/>
      <c r="AV52" s="753"/>
      <c r="AW52" s="1259"/>
      <c r="AX52" s="1736"/>
      <c r="AY52" s="1471" t="s">
        <v>68</v>
      </c>
      <c r="AZ52" s="1736"/>
      <c r="BA52" s="1471" t="s">
        <v>68</v>
      </c>
      <c r="BB52" s="1350"/>
      <c r="BC52" s="2255" t="s">
        <v>519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520</v>
      </c>
      <c r="AT53" s="1395"/>
      <c r="AU53" s="1498"/>
      <c r="AV53" s="1395"/>
      <c r="AW53" s="1498"/>
      <c r="AX53" s="1395"/>
      <c r="AY53" s="1395"/>
      <c r="AZ53" s="1395"/>
      <c r="BA53" s="1395"/>
      <c r="BB53" s="1399"/>
      <c r="BC53" s="2256"/>
      <c r="BE53" s="502"/>
      <c r="BF53" s="502"/>
      <c r="BG53" s="502"/>
      <c r="BH53" s="502"/>
      <c r="BI53" s="1157">
        <v>11</v>
      </c>
    </row>
    <row customHeight="1" ht="11.549999999999999">
      <c r="A54" s="1365" t="s">
        <v>279</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279</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279</v>
      </c>
      <c r="B56" s="1365" t="s">
        <v>280</v>
      </c>
      <c r="C56" s="1365" t="s">
        <v>281</v>
      </c>
      <c r="D56" s="1365" t="s">
        <v>562</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523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279</v>
      </c>
      <c r="B57" s="1365" t="s">
        <v>280</v>
      </c>
      <c r="C57" s="1365" t="s">
        <v>281</v>
      </c>
      <c r="D57" s="1365" t="s">
        <v>562</v>
      </c>
      <c r="E57" s="2261"/>
      <c r="F57" s="2261"/>
      <c r="G57" s="2261"/>
      <c r="H57" s="2261"/>
      <c r="I57" s="2288"/>
      <c r="J57" s="2258"/>
      <c r="K57" s="1365"/>
      <c r="L57" s="1366"/>
      <c r="P57" s="2259"/>
      <c r="Q57" s="2259"/>
      <c r="R57" s="358"/>
      <c r="S57" s="1280"/>
      <c r="T57" s="289" t="s">
        <v>486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279</v>
      </c>
      <c r="B58" s="1345" t="s">
        <v>280</v>
      </c>
      <c r="C58" s="1345" t="s">
        <v>281</v>
      </c>
      <c r="D58" s="1345" t="s">
        <v>562</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279</v>
      </c>
      <c r="B59" s="1345" t="s">
        <v>280</v>
      </c>
      <c r="C59" s="1345" t="s">
        <v>281</v>
      </c>
      <c r="D59" s="1345" t="s">
        <v>562</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279</v>
      </c>
      <c r="B60" s="1345" t="s">
        <v>280</v>
      </c>
      <c r="C60" s="1345" t="s">
        <v>281</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279</v>
      </c>
      <c r="B61" s="1345" t="s">
        <v>280</v>
      </c>
      <c r="C61" s="1316"/>
      <c r="D61" s="1316"/>
      <c r="E61" s="2261"/>
      <c r="F61" s="2260"/>
      <c r="G61" s="1316"/>
      <c r="H61" s="1316"/>
      <c r="I61" s="1316"/>
      <c r="J61" s="1316"/>
      <c r="K61" s="1316"/>
      <c r="L61" s="1496"/>
      <c r="M61" s="1323"/>
      <c r="N61" s="1323"/>
      <c r="P61" s="1318"/>
      <c r="Q61" s="1319"/>
      <c r="R61" s="1318"/>
      <c r="S61" s="1324"/>
      <c r="T61" s="1327" t="s">
        <v>172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279</v>
      </c>
      <c r="B62" s="1345"/>
      <c r="C62" s="1345"/>
      <c r="D62" s="1345"/>
      <c r="E62" s="2260"/>
      <c r="F62" s="1345"/>
      <c r="G62" s="1345"/>
      <c r="H62" s="1345"/>
      <c r="I62" s="1345"/>
      <c r="J62" s="1345"/>
      <c r="K62" s="1345"/>
      <c r="L62" s="1348"/>
      <c r="M62" s="1323"/>
      <c r="N62" s="1323"/>
      <c r="O62" s="520"/>
      <c r="P62" s="382"/>
      <c r="Q62" s="1346"/>
      <c r="R62" s="382"/>
      <c r="S62" s="1324"/>
      <c r="T62" s="1327" t="s">
        <v>173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185</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84</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DF38E8-9306-C3C8-A04E-3C910337D5E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563</v>
      </c>
      <c r="D2" s="1640"/>
      <c r="E2" s="548">
        <f>B2</f>
        <v>0</v>
      </c>
      <c r="F2" s="549"/>
      <c r="G2" s="1648" t="s">
        <v>564</v>
      </c>
      <c r="H2" s="1648" t="s">
        <v>564</v>
      </c>
      <c r="I2" s="1648" t="s">
        <v>564</v>
      </c>
      <c r="J2" s="291" t="s">
        <v>565</v>
      </c>
      <c r="K2" s="545"/>
      <c r="AF2" s="1633">
        <v>0</v>
      </c>
    </row>
    <row s="1644" customFormat="1" customHeight="1" ht="0.75" hidden="1">
      <c r="B3" s="2101"/>
      <c r="C3" s="1169"/>
      <c r="D3" s="550"/>
      <c r="E3" s="551"/>
      <c r="F3" s="552" t="s">
        <v>566</v>
      </c>
      <c r="G3" s="553"/>
      <c r="H3" s="553">
        <f>H4*H5+H7</f>
        <v>0</v>
      </c>
      <c r="I3" s="553">
        <f>I4*I5+I6</f>
        <v>0</v>
      </c>
      <c r="J3" s="554"/>
      <c r="AF3" s="1638">
        <v>0</v>
      </c>
    </row>
    <row customHeight="1" ht="23.25" hidden="1">
      <c r="B4" s="2101"/>
      <c r="C4" s="1169"/>
      <c r="D4" s="1640"/>
      <c r="E4" s="548" t="str">
        <f>B2&amp;".1"</f>
        <v>.1</v>
      </c>
      <c r="F4" s="555" t="s">
        <v>567</v>
      </c>
      <c r="G4" s="556"/>
      <c r="H4" s="543"/>
      <c r="I4" s="543"/>
      <c r="J4" s="291" t="s">
        <v>568</v>
      </c>
      <c r="K4" s="545"/>
      <c r="AF4" s="1633">
        <v>0</v>
      </c>
    </row>
    <row customHeight="1" ht="18.75" hidden="1">
      <c r="B5" s="2101"/>
      <c r="C5" s="1169"/>
      <c r="D5" s="1640"/>
      <c r="E5" s="548" t="str">
        <f>B2&amp;".2"</f>
        <v>.2</v>
      </c>
      <c r="F5" s="555" t="s">
        <v>569</v>
      </c>
      <c r="G5" s="1648" t="s">
        <v>570</v>
      </c>
      <c r="H5" s="543"/>
      <c r="I5" s="543"/>
      <c r="J5" s="291"/>
      <c r="K5" s="545"/>
      <c r="AF5" s="1633">
        <v>0</v>
      </c>
    </row>
    <row customHeight="1" ht="18.75" hidden="1">
      <c r="B6" s="2101"/>
      <c r="C6" s="1169"/>
      <c r="D6" s="1640"/>
      <c r="E6" s="548" t="str">
        <f>B2&amp;".3"</f>
        <v>.3</v>
      </c>
      <c r="F6" s="555" t="s">
        <v>571</v>
      </c>
      <c r="G6" s="1648" t="s">
        <v>570</v>
      </c>
      <c r="H6" s="543"/>
      <c r="I6" s="543"/>
      <c r="J6" s="291"/>
      <c r="K6" s="545"/>
      <c r="AF6" s="1633">
        <v>0</v>
      </c>
    </row>
    <row customHeight="1" ht="18.75" hidden="1">
      <c r="B7" s="2101"/>
      <c r="C7" s="1169"/>
      <c r="D7" s="1640"/>
      <c r="E7" s="548" t="str">
        <f>B2&amp;".4"</f>
        <v>.4</v>
      </c>
      <c r="F7" s="555" t="s">
        <v>572</v>
      </c>
      <c r="G7" s="1648" t="s">
        <v>564</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570</v>
      </c>
      <c r="H9" s="543"/>
      <c r="I9" s="543"/>
      <c r="J9" s="544" t="s">
        <v>573</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574</v>
      </c>
      <c r="H11" s="543"/>
      <c r="I11" s="543"/>
      <c r="J11" s="291" t="s">
        <v>575</v>
      </c>
      <c r="K11" s="545"/>
      <c r="AF11" s="1633">
        <v>0</v>
      </c>
    </row>
    <row customHeight="1" ht="11.25" hidden="1">
      <c r="AF12" s="1633">
        <v>0</v>
      </c>
    </row>
    <row customHeight="1" ht="22.5" hidden="1">
      <c r="D13" s="1640"/>
      <c r="E13" s="548"/>
      <c r="F13" s="542"/>
      <c r="G13" s="971" t="s">
        <v>576</v>
      </c>
      <c r="H13" s="547"/>
      <c r="I13" s="547"/>
      <c r="J13" s="747" t="s">
        <v>577</v>
      </c>
      <c r="K13" s="545"/>
      <c r="AF13" s="1633">
        <v>0</v>
      </c>
    </row>
    <row customHeight="1" ht="11.25" hidden="1">
      <c r="AF14" s="1633">
        <v>0</v>
      </c>
    </row>
    <row customHeight="1" ht="22.5" hidden="1">
      <c r="D15" s="1640"/>
      <c r="E15" s="548"/>
      <c r="F15" s="542"/>
      <c r="G15" s="1648" t="s">
        <v>578</v>
      </c>
      <c r="H15" s="547"/>
      <c r="I15" s="547"/>
      <c r="J15" s="291" t="s">
        <v>579</v>
      </c>
      <c r="K15" s="545"/>
      <c r="AF15" s="1633">
        <v>0</v>
      </c>
    </row>
    <row customHeight="1" ht="11.25" hidden="1">
      <c r="AF16" s="1633">
        <v>0</v>
      </c>
    </row>
    <row customHeight="1" ht="22.5" hidden="1">
      <c r="D17" s="1640"/>
      <c r="E17" s="548"/>
      <c r="F17" s="542"/>
      <c r="G17" s="1648" t="s">
        <v>580</v>
      </c>
      <c r="H17" s="547"/>
      <c r="I17" s="547"/>
      <c r="J17" s="291" t="s">
        <v>581</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0"/>
      <c r="G21" s="2250"/>
      <c r="H21" s="2250"/>
      <c r="I21" s="2250"/>
      <c r="J21" s="558"/>
      <c r="AF21" s="1633">
        <v>24</v>
      </c>
    </row>
    <row customHeight="1" ht="25.2">
      <c r="E22" s="2251" t="str">
        <f>IF(org=0,"Не определено",org)</f>
        <v>ЗАО "Пансионат отдыха "Ярославль"</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120</v>
      </c>
      <c r="AF24" s="1638">
        <v>1</v>
      </c>
    </row>
    <row customHeight="1" ht="11.549999999999999">
      <c r="E25" s="713"/>
      <c r="F25" s="2369" t="s">
        <v>108</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582</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583</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318</v>
      </c>
      <c r="F28" s="2372"/>
      <c r="G28" s="2372"/>
      <c r="H28" s="1647"/>
      <c r="I28" s="1647"/>
      <c r="J28" s="2129"/>
      <c r="AF28" s="1633">
        <v>11</v>
      </c>
    </row>
    <row customHeight="1" ht="24">
      <c r="E29" s="1648" t="s">
        <v>90</v>
      </c>
      <c r="F29" s="1655" t="s">
        <v>320</v>
      </c>
      <c r="G29" s="1655" t="s">
        <v>584</v>
      </c>
      <c r="H29" s="1655" t="s">
        <v>321</v>
      </c>
      <c r="I29" s="1655" t="s">
        <v>321</v>
      </c>
      <c r="J29" s="2129"/>
      <c r="AF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570</v>
      </c>
      <c r="H30" s="559"/>
      <c r="I30" s="559"/>
      <c r="J30" s="291" t="str">
        <f>FHD_NOTE_P_1</f>
        <v>Указывается выручка от регулируемого вида деятельности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570</v>
      </c>
      <c r="H31" s="560">
        <f>SUMIF($K33:$K71,$K31,H33:H71)</f>
        <v>0</v>
      </c>
      <c r="I31" s="560">
        <f>SUMIF($K33:$K71,$K31,I33:I71)</f>
        <v>0</v>
      </c>
      <c r="J31" s="291" t="str">
        <f>FHD_NOTE_P_2</f>
        <v>Указывается суммарная себестоимость производимых товаров.</v>
      </c>
      <c r="K31" s="1638" t="s">
        <v>585</v>
      </c>
      <c r="AF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570</v>
      </c>
      <c r="H32" s="559"/>
      <c r="I32" s="559"/>
      <c r="J32" s="291" t="str">
        <f>FHD_NOTE_P_3</f>
        <v/>
      </c>
      <c r="K32" s="1638" t="str">
        <f>IF((LEN(E32)-LEN(SUBSTITUTE(E32,".","")))/LEN(".")=1,"p","")</f>
        <v>p</v>
      </c>
      <c r="AF32" s="1633">
        <v>11</v>
      </c>
    </row>
    <row customHeight="1" ht="11.25">
      <c r="A33" s="2373" t="s">
        <v>586</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570</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73"/>
      <c r="B34" s="2374"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73"/>
      <c r="C40" s="1638"/>
      <c r="D40" s="1635"/>
      <c r="E40" s="572"/>
      <c r="F40" s="573" t="s">
        <v>587</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588</v>
      </c>
      <c r="D41" s="1640"/>
      <c r="E41" s="548" t="str">
        <f>FHD_NUM_P_5</f>
        <v/>
      </c>
      <c r="F41" s="1526" t="str">
        <f>FHD_P_5</f>
        <v/>
      </c>
      <c r="G41" s="1880" t="s">
        <v>570</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570</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570</v>
      </c>
      <c r="H43" s="559"/>
      <c r="I43" s="559"/>
      <c r="J43" s="291" t="str">
        <f>FHD_NOTE_P_7</f>
        <v/>
      </c>
      <c r="K43" s="1638" t="str">
        <f>IF((LEN(E43)-LEN(SUBSTITUTE(E43,".","")))/LEN(".")=1,"p","")</f>
        <v/>
      </c>
      <c r="AF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570</v>
      </c>
      <c r="H44" s="559"/>
      <c r="I44" s="559"/>
      <c r="J44" s="291" t="str">
        <f>FHD_NOTE_P_8</f>
        <v/>
      </c>
      <c r="K44" s="1638" t="str">
        <f>IF((LEN(E44)-LEN(SUBSTITUTE(E44,".","")))/LEN(".")=1,"p","")</f>
        <v>p</v>
      </c>
      <c r="AF44" s="1633">
        <v>11</v>
      </c>
    </row>
    <row customHeight="1" ht="11.549999999999999">
      <c r="D45" s="1640"/>
      <c r="E45" s="548" t="str">
        <f>FHD_NUM_P_9</f>
        <v>2.3.1</v>
      </c>
      <c r="F45" s="1652" t="str">
        <f>FHD_P_9</f>
        <v>Средневзвешенная стоимость 1 кВт.ч</v>
      </c>
      <c r="G45" s="1880" t="s">
        <v>589</v>
      </c>
      <c r="H45" s="559"/>
      <c r="I45" s="559"/>
      <c r="J45" s="291" t="str">
        <f>FHD_NOTE_P_9</f>
        <v/>
      </c>
      <c r="K45" s="1638" t="str">
        <f>IF((LEN(E45)-LEN(SUBSTITUTE(E45,".","")))/LEN(".")=1,"p","")</f>
        <v/>
      </c>
      <c r="AF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590</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c r="A47" s="991" t="s">
        <v>591</v>
      </c>
      <c r="C47" s="1638"/>
      <c r="D47" s="577"/>
      <c r="E47" s="548" t="str">
        <f>FHD_NUM_P_11</f>
        <v>2.4</v>
      </c>
      <c r="F47" s="1526" t="str">
        <f>FHD_P_11</f>
        <v>Расходы на приобретение холодной воды, используемой в технологическом процессе</v>
      </c>
      <c r="G47" s="1880" t="s">
        <v>570</v>
      </c>
      <c r="H47" s="559"/>
      <c r="I47" s="559"/>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592</v>
      </c>
      <c r="C48" s="1638"/>
      <c r="D48" s="1640"/>
      <c r="E48" s="548" t="str">
        <f>FHD_NUM_P_12</f>
        <v>2.5</v>
      </c>
      <c r="F48" s="1526" t="str">
        <f>FHD_P_12</f>
        <v>Расходы на  хим. реагенты, используемые в технологическом процессе</v>
      </c>
      <c r="G48" s="1880" t="s">
        <v>570</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570</v>
      </c>
      <c r="H49" s="559"/>
      <c r="I49" s="559"/>
      <c r="J49" s="291" t="str">
        <f>FHD_NOTE_P_13</f>
        <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570</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0" t="s">
        <v>570</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0" t="s">
        <v>570</v>
      </c>
      <c r="H52" s="559"/>
      <c r="I52" s="559"/>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570</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0" t="s">
        <v>570</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570</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570</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570</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570</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570</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570</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570</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570</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570</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570</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производственных средств</v>
      </c>
      <c r="G65" s="1880" t="s">
        <v>570</v>
      </c>
      <c r="H65" s="559"/>
      <c r="I65" s="559"/>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324</v>
      </c>
      <c r="H66" s="1651" t="s">
        <v>593</v>
      </c>
      <c r="I66" s="1651" t="s">
        <v>593</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73" t="s">
        <v>594</v>
      </c>
      <c r="C67" s="1638"/>
      <c r="D67" s="1640"/>
      <c r="E67" s="548" t="str">
        <f>FHD_NUM_P_31</f>
        <v/>
      </c>
      <c r="F67" s="1526" t="str">
        <f>FHD_P_31</f>
        <v/>
      </c>
      <c r="G67" s="1880" t="s">
        <v>570</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73"/>
      <c r="C68" s="1638"/>
      <c r="D68" s="1640"/>
      <c r="E68" s="548" t="str">
        <f>FHD_NUM_P_32</f>
        <v/>
      </c>
      <c r="F68" s="1652" t="str">
        <f>FHD_P_32</f>
        <v/>
      </c>
      <c r="G68" s="1880" t="s">
        <v>324</v>
      </c>
      <c r="H68" s="1651" t="s">
        <v>593</v>
      </c>
      <c r="I68" s="1651" t="s">
        <v>593</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570</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2.13.0</v>
      </c>
      <c r="F70" s="993"/>
      <c r="G70" s="1015"/>
      <c r="H70" s="994"/>
      <c r="I70" s="994"/>
      <c r="J70" s="995"/>
      <c r="K70" s="1638" t="str">
        <f>IF((LEN(E70)-LEN(SUBSTITUTE(E70,".","")))/LEN(".")=1,"p","")</f>
        <v/>
      </c>
      <c r="AF70" s="1638">
        <v>1</v>
      </c>
    </row>
    <row s="1368" customFormat="1" customHeight="1" ht="14.699999999999998">
      <c r="A71" s="989"/>
      <c r="C71" s="1638"/>
      <c r="D71" s="1635"/>
      <c r="E71" s="572"/>
      <c r="F71" s="573" t="s">
        <v>595</v>
      </c>
      <c r="G71" s="574"/>
      <c r="H71" s="575"/>
      <c r="I71" s="575"/>
      <c r="J71" s="303"/>
      <c r="K71" s="1638"/>
      <c r="L71" s="1638"/>
      <c r="M71" s="1638"/>
      <c r="R71" s="1638"/>
      <c r="U71" s="546"/>
      <c r="AA71" s="1634"/>
      <c r="AB71" s="1634"/>
      <c r="AC71" s="1634"/>
      <c r="AD71" s="1634"/>
      <c r="AE71" s="1634"/>
      <c r="AF71" s="1162">
        <v>14</v>
      </c>
    </row>
    <row s="1368" customFormat="1" customHeight="1" ht="18.75">
      <c r="A72" s="991" t="s">
        <v>596</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570</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570</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570</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570</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5.1</v>
      </c>
      <c r="F76" s="1526" t="str">
        <f>FHD_P_38</f>
        <v>за счет их ввода в эксплуатацию (вывода из эксплуатации)</v>
      </c>
      <c r="G76" s="1880" t="s">
        <v>570</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5.1.1</v>
      </c>
      <c r="F77" s="1652" t="str">
        <f>FHD_P_39</f>
        <v>за счет их ввода в эксплуатацию</v>
      </c>
      <c r="G77" s="2074" t="s">
        <v>570</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5.1.2</v>
      </c>
      <c r="F78" s="2078" t="str">
        <f>FHD_P_40</f>
        <v>за счет их вывода в эксплуатацию</v>
      </c>
      <c r="G78" s="2073" t="s">
        <v>570</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5.2</v>
      </c>
      <c r="F79" s="2077" t="str">
        <f>FHD_P_41</f>
        <v>за счет их переоценки</v>
      </c>
      <c r="G79" s="2073" t="s">
        <v>570</v>
      </c>
      <c r="H79" s="978"/>
      <c r="I79" s="559"/>
      <c r="J79" s="291" t="str">
        <f>FHD_NOTE_P_41</f>
        <v/>
      </c>
      <c r="K79" s="545"/>
      <c r="L79" s="1638"/>
      <c r="M79" s="1638"/>
      <c r="R79" s="1638"/>
      <c r="U79" s="546"/>
      <c r="AA79" s="1634"/>
      <c r="AB79" s="1634"/>
      <c r="AC79" s="1634"/>
      <c r="AD79" s="1634"/>
      <c r="AE79" s="1634"/>
      <c r="AF79" s="1162">
        <v>19</v>
      </c>
    </row>
    <row s="1368" customFormat="1" customHeight="1" ht="20.25" hidden="1">
      <c r="A80" s="991" t="s">
        <v>597</v>
      </c>
      <c r="C80" s="1638"/>
      <c r="D80" s="1640"/>
      <c r="E80" s="548" t="str">
        <f>FHD_NUM_P_42</f>
        <v/>
      </c>
      <c r="F80" s="2075" t="str">
        <f>FHD_P_42</f>
        <v/>
      </c>
      <c r="G80" s="2073" t="s">
        <v>570</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324</v>
      </c>
      <c r="H81" s="1057"/>
      <c r="I81" s="820"/>
      <c r="J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598</v>
      </c>
      <c r="C82" s="737"/>
      <c r="D82" s="735"/>
      <c r="E82" s="548" t="str">
        <f>FHD_NUM_P_44</f>
        <v/>
      </c>
      <c r="F82" s="1882" t="str">
        <f>FHD_P_44</f>
        <v/>
      </c>
      <c r="G82" s="1883" t="s">
        <v>599</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599</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599</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599</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599</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599</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599</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599</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576</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600</v>
      </c>
      <c r="C91" s="737"/>
      <c r="D91" s="735"/>
      <c r="E91" s="548" t="str">
        <f>FHD_NUM_P_53</f>
        <v/>
      </c>
      <c r="F91" s="1882" t="str">
        <f>FHD_P_53</f>
        <v/>
      </c>
      <c r="G91" s="1883" t="s">
        <v>599</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599</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601</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576</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602</v>
      </c>
      <c r="D96" s="1640"/>
      <c r="E96" s="548" t="str">
        <f>FHD_NUM_P_58</f>
        <v/>
      </c>
      <c r="F96" s="1882" t="str">
        <f>FHD_P_58</f>
        <v/>
      </c>
      <c r="G96" s="1883" t="s">
        <v>599</v>
      </c>
      <c r="H96" s="979"/>
      <c r="I96" s="579"/>
      <c r="J96" s="291" t="str">
        <f>FHD_NOTE_P_58</f>
        <v/>
      </c>
      <c r="K96" s="545"/>
      <c r="AF96" s="1633">
        <v>0</v>
      </c>
    </row>
    <row customHeight="1" ht="18.75" hidden="1">
      <c r="A97" s="2373"/>
      <c r="D97" s="1640"/>
      <c r="E97" s="548" t="str">
        <f>FHD_NUM_P_59</f>
        <v/>
      </c>
      <c r="F97" s="1882" t="str">
        <f>FHD_P_59</f>
        <v/>
      </c>
      <c r="G97" s="1883" t="s">
        <v>599</v>
      </c>
      <c r="H97" s="979"/>
      <c r="I97" s="579"/>
      <c r="J97" s="291" t="str">
        <f>FHD_NOTE_P_59</f>
        <v/>
      </c>
      <c r="K97" s="545"/>
      <c r="AF97" s="1633">
        <v>0</v>
      </c>
    </row>
    <row customHeight="1" ht="18.75" hidden="1">
      <c r="A98" s="2373"/>
      <c r="D98" s="1640"/>
      <c r="E98" s="548" t="str">
        <f>FHD_NUM_P_60</f>
        <v/>
      </c>
      <c r="F98" s="1882" t="str">
        <f>FHD_P_60</f>
        <v/>
      </c>
      <c r="G98" s="1883" t="s">
        <v>599</v>
      </c>
      <c r="H98" s="979"/>
      <c r="I98" s="579"/>
      <c r="J98" s="291" t="str">
        <f>FHD_NOTE_P_60</f>
        <v/>
      </c>
      <c r="K98" s="545"/>
      <c r="AF98" s="1633">
        <v>0</v>
      </c>
    </row>
    <row s="1368" customFormat="1" customHeight="1" ht="18.75">
      <c r="A99" s="2373" t="s">
        <v>603</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574</v>
      </c>
      <c r="H99" s="981"/>
      <c r="I99" s="744"/>
      <c r="J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5"/>
      <c r="L99" s="1638"/>
      <c r="M99" s="1638"/>
      <c r="R99" s="1638"/>
      <c r="U99" s="546"/>
      <c r="AA99" s="1634"/>
      <c r="AB99" s="1634"/>
      <c r="AC99" s="1634"/>
      <c r="AD99" s="1634"/>
      <c r="AE99" s="1634"/>
      <c r="AF99" s="1162">
        <v>0</v>
      </c>
    </row>
    <row s="1644" customFormat="1" customHeight="1" ht="0.75">
      <c r="A100" s="2373"/>
      <c r="D100" s="550"/>
      <c r="E100" s="1015" t="str">
        <f>E99&amp;".0"</f>
        <v>7.0</v>
      </c>
      <c r="F100" s="996"/>
      <c r="G100" s="997"/>
      <c r="H100" s="994"/>
      <c r="I100" s="994"/>
      <c r="J100" s="998"/>
      <c r="AF100" s="1638">
        <v>0</v>
      </c>
    </row>
    <row customHeight="1" ht="15">
      <c r="A101" s="2373"/>
      <c r="D101" s="1635"/>
      <c r="E101" s="973"/>
      <c r="F101" s="974" t="s">
        <v>604</v>
      </c>
      <c r="G101" s="574"/>
      <c r="H101" s="575"/>
      <c r="I101" s="575"/>
      <c r="J101" s="1006" t="s">
        <v>605</v>
      </c>
      <c r="K101" s="545"/>
      <c r="AF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574</v>
      </c>
      <c r="H102" s="559"/>
      <c r="I102" s="559"/>
      <c r="J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5"/>
      <c r="L102" s="1638"/>
      <c r="M102" s="1638"/>
      <c r="R102" s="1638"/>
      <c r="U102" s="546"/>
      <c r="AA102" s="1634"/>
      <c r="AB102" s="1634"/>
      <c r="AC102" s="1634"/>
      <c r="AD102" s="1634"/>
      <c r="AE102" s="1634"/>
      <c r="AF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601</v>
      </c>
      <c r="H103" s="579"/>
      <c r="I103" s="579"/>
      <c r="J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5"/>
      <c r="L103" s="1638"/>
      <c r="M103" s="1638"/>
      <c r="R103" s="1638"/>
      <c r="U103" s="546"/>
      <c r="AA103" s="1634"/>
      <c r="AB103" s="1634"/>
      <c r="AC103" s="1634"/>
      <c r="AD103" s="1634"/>
      <c r="AE103" s="1634"/>
      <c r="AF103" s="1162">
        <v>0</v>
      </c>
    </row>
    <row s="1368" customFormat="1" customHeight="1" ht="18.75">
      <c r="A104" s="2373"/>
      <c r="C104" s="1638" t="s">
        <v>606</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601</v>
      </c>
      <c r="H104" s="547"/>
      <c r="I104" s="547"/>
      <c r="J104" s="291" t="str">
        <f>FHD_NOTE_P_64</f>
        <v>Информация указывается только едиными теплоснабжающими организациями.</v>
      </c>
      <c r="K104" s="545"/>
      <c r="L104" s="1638"/>
      <c r="M104" s="1638"/>
      <c r="R104" s="1638"/>
      <c r="U104" s="546"/>
      <c r="AA104" s="1634"/>
      <c r="AB104" s="1634"/>
      <c r="AC104" s="1634"/>
      <c r="AD104" s="1634"/>
      <c r="AE104" s="1634"/>
      <c r="AF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601</v>
      </c>
      <c r="H105" s="579"/>
      <c r="I105" s="579"/>
      <c r="J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5"/>
      <c r="L105" s="1638"/>
      <c r="M105" s="1638"/>
      <c r="R105" s="1638"/>
      <c r="U105" s="546"/>
      <c r="AA105" s="1634"/>
      <c r="AB105" s="1634"/>
      <c r="AC105" s="1634"/>
      <c r="AD105" s="1634"/>
      <c r="AE105" s="1634"/>
      <c r="AF105" s="1162">
        <v>0</v>
      </c>
    </row>
    <row s="1368" customFormat="1" customHeight="1" ht="18.75">
      <c r="A106" s="2373"/>
      <c r="C106" s="1638"/>
      <c r="D106" s="1640"/>
      <c r="E106" s="548" t="str">
        <f>FHD_NUM_P_66</f>
        <v>10.1</v>
      </c>
      <c r="F106" s="1526" t="str">
        <f>FHD_P_66</f>
        <v>По приборам учёта </v>
      </c>
      <c r="G106" s="1879" t="s">
        <v>601</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601</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c r="A108" s="2373"/>
      <c r="C108" s="1638"/>
      <c r="D108" s="1640"/>
      <c r="E108" s="548" t="str">
        <f>FHD_NUM_P_68</f>
        <v>10.2</v>
      </c>
      <c r="F108" s="1526" t="str">
        <f>FHD_P_68</f>
        <v>Расчётным путём</v>
      </c>
      <c r="G108" s="1879" t="s">
        <v>601</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601</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607</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607</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13</v>
      </c>
      <c r="F112" s="1882" t="str">
        <f>FHD_P_72</f>
        <v>Среднесписочная численность основного производственного персонала</v>
      </c>
      <c r="G112" s="1878" t="s">
        <v>608</v>
      </c>
      <c r="H112" s="579"/>
      <c r="I112" s="579"/>
      <c r="J112" s="291" t="str">
        <f>FHD_NOTE_P_72</f>
        <v/>
      </c>
      <c r="K112" s="545"/>
      <c r="AF112" s="1633">
        <v>19</v>
      </c>
    </row>
    <row customHeight="1" ht="18.75">
      <c r="A113" s="991" t="s">
        <v>609</v>
      </c>
      <c r="D113" s="1640"/>
      <c r="E113" s="548" t="str">
        <f>FHD_NUM_P_73</f>
        <v>14</v>
      </c>
      <c r="F113" s="1882" t="str">
        <f>FHD_P_73</f>
        <v>Среднесписочная численность административно-управленческого персонала</v>
      </c>
      <c r="G113" s="972" t="s">
        <v>608</v>
      </c>
      <c r="H113" s="970"/>
      <c r="I113" s="970"/>
      <c r="J113" s="291" t="str">
        <f>FHD_NOTE_P_73</f>
        <v/>
      </c>
      <c r="K113" s="545"/>
      <c r="AF113" s="1633">
        <v>0</v>
      </c>
    </row>
    <row customHeight="1" ht="33.75" hidden="1">
      <c r="A114" s="991" t="s">
        <v>610</v>
      </c>
      <c r="D114" s="1640"/>
      <c r="E114" s="548" t="str">
        <f>FHD_NUM_P_74</f>
        <v/>
      </c>
      <c r="F114" s="1882" t="str">
        <f>FHD_P_74</f>
        <v/>
      </c>
      <c r="G114" s="1878" t="s">
        <v>611</v>
      </c>
      <c r="H114" s="579"/>
      <c r="I114" s="579"/>
      <c r="J114" s="291" t="str">
        <f>FHD_NOTE_P_74</f>
        <v/>
      </c>
      <c r="K114" s="545"/>
      <c r="AF114" s="1633">
        <v>0</v>
      </c>
    </row>
    <row s="1637" customFormat="1" customHeight="1" ht="18.75" hidden="1">
      <c r="A115" s="2375" t="s">
        <v>612</v>
      </c>
      <c r="B115" s="912"/>
      <c r="C115" s="737"/>
      <c r="D115" s="735"/>
      <c r="E115" s="548" t="str">
        <f>FHD_NUM_P_75</f>
        <v/>
      </c>
      <c r="F115" s="1882" t="str">
        <f>FHD_P_75</f>
        <v/>
      </c>
      <c r="G115" s="1878" t="s">
        <v>576</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576</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576</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613</v>
      </c>
      <c r="G119" s="749"/>
      <c r="H119" s="750"/>
      <c r="I119" s="750"/>
      <c r="J119" s="1005" t="s">
        <v>614</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c r="A120" s="2373" t="s">
        <v>615</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578</v>
      </c>
      <c r="H120" s="579"/>
      <c r="I120" s="579"/>
      <c r="J120" s="291" t="str">
        <f>FHD_NOTE_P_78</f>
        <v/>
      </c>
      <c r="K120" s="545"/>
      <c r="AF120" s="1633">
        <v>0</v>
      </c>
    </row>
    <row s="1644" customFormat="1" customHeight="1" ht="0.75">
      <c r="A121" s="2373"/>
      <c r="D121" s="550"/>
      <c r="E121" s="1015" t="str">
        <f>E120&amp;".0"</f>
        <v>15.0</v>
      </c>
      <c r="F121" s="999"/>
      <c r="G121" s="1653"/>
      <c r="H121" s="994"/>
      <c r="I121" s="994"/>
      <c r="J121" s="998"/>
      <c r="AF121" s="1638">
        <v>0</v>
      </c>
    </row>
    <row customHeight="1" ht="15">
      <c r="A122" s="2373"/>
      <c r="D122" s="1635"/>
      <c r="E122" s="572"/>
      <c r="F122" s="1170" t="s">
        <v>604</v>
      </c>
      <c r="G122" s="574"/>
      <c r="H122" s="575"/>
      <c r="I122" s="575"/>
      <c r="J122" s="1006" t="s">
        <v>616</v>
      </c>
      <c r="K122" s="545"/>
      <c r="AF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580</v>
      </c>
      <c r="H123" s="579"/>
      <c r="I123" s="579"/>
      <c r="J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5"/>
      <c r="AF123" s="1633">
        <v>0</v>
      </c>
    </row>
    <row s="1644" customFormat="1" customHeight="1" ht="0.75">
      <c r="A124" s="2373"/>
      <c r="D124" s="550"/>
      <c r="E124" s="1015" t="str">
        <f>E123&amp;".0"</f>
        <v>16.0</v>
      </c>
      <c r="F124" s="1000"/>
      <c r="G124" s="1653"/>
      <c r="H124" s="994"/>
      <c r="I124" s="994"/>
      <c r="J124" s="998"/>
      <c r="AF124" s="1638">
        <v>0</v>
      </c>
    </row>
    <row customHeight="1" ht="15">
      <c r="A125" s="2373"/>
      <c r="D125" s="1635"/>
      <c r="E125" s="572"/>
      <c r="F125" s="1170" t="s">
        <v>604</v>
      </c>
      <c r="G125" s="574"/>
      <c r="H125" s="575"/>
      <c r="I125" s="575"/>
      <c r="J125" s="1006" t="s">
        <v>617</v>
      </c>
      <c r="K125" s="545"/>
      <c r="AF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618</v>
      </c>
      <c r="H126" s="559"/>
      <c r="I126" s="559"/>
      <c r="J126" s="291" t="str">
        <f>FHD_NOTE_P_80</f>
        <v>Регулируемыми организациями указывается информация с по договорам, заключенным в рамках осуществления регулируемой деятельности.</v>
      </c>
      <c r="K126" s="545"/>
      <c r="AF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619</v>
      </c>
      <c r="H127" s="559"/>
      <c r="I127" s="559"/>
      <c r="J127" s="291" t="str">
        <f>FHD_NOTE_P_81</f>
        <v>Регулируемыми организациями указывается информация с по договорам, заключенным в рамках осуществления регулируемой деятельности.</v>
      </c>
      <c r="K127" s="545"/>
      <c r="AF127" s="1633">
        <v>0</v>
      </c>
    </row>
    <row customHeight="1" ht="18.75">
      <c r="A128" s="2373"/>
      <c r="C128" s="1638" t="s">
        <v>606</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324</v>
      </c>
      <c r="H128" s="403"/>
      <c r="I128" s="403"/>
      <c r="J128" s="291" t="str">
        <f>FHD_NOTE_P_82</f>
        <v>Указывается ссылка на документ, предварительно загруженный в хранилище файлов ФГИС ЕИАС.</v>
      </c>
      <c r="K128" s="545"/>
      <c r="AF128" s="1633">
        <v>0</v>
      </c>
    </row>
    <row customHeight="1" ht="18.75">
      <c r="A129" s="2373"/>
      <c r="C129" s="1638" t="s">
        <v>606</v>
      </c>
      <c r="D129" s="1640"/>
      <c r="E129" s="548" t="str">
        <f>FHD_NUM_P_83</f>
        <v>19.1</v>
      </c>
      <c r="F129" s="1526" t="str">
        <f>FHD_P_83</f>
        <v>Информация о показателях физического износа объектов теплоснабжения</v>
      </c>
      <c r="G129" s="1880" t="s">
        <v>324</v>
      </c>
      <c r="H129" s="403"/>
      <c r="I129" s="403"/>
      <c r="J129" s="291" t="str">
        <f>FHD_NOTE_P_83</f>
        <v>Указывается ссылка на документ, предварительно загруженный в хранилище файлов ФГИС ЕИАС.</v>
      </c>
      <c r="K129" s="545"/>
      <c r="AF129" s="1633">
        <v>0</v>
      </c>
    </row>
    <row customHeight="1" ht="18.75">
      <c r="A130" s="2373"/>
      <c r="C130" s="1638" t="s">
        <v>606</v>
      </c>
      <c r="D130" s="1640"/>
      <c r="E130" s="548" t="str">
        <f>FHD_NUM_P_84</f>
        <v>19.2</v>
      </c>
      <c r="F130" s="1526" t="str">
        <f>FHD_P_84</f>
        <v>Информация о показателях энергетической эффективности объектов теплоснабжения</v>
      </c>
      <c r="G130" s="1880" t="s">
        <v>324</v>
      </c>
      <c r="H130" s="403"/>
      <c r="I130" s="403"/>
      <c r="J130" s="291" t="str">
        <f>FHD_NOTE_P_84</f>
        <v>Указывается ссылка на документ, предварительно загруженный в хранилище файлов ФГИС ЕИАС.</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84</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4BEE3F-4662-3188-7B48-4D27AC2DF58D}"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ЗАО "Пансионат отдыха "Ярославль"</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318</v>
      </c>
      <c r="F9" s="2104"/>
      <c r="G9" s="2104"/>
      <c r="H9" s="2104"/>
      <c r="I9" s="2104"/>
      <c r="J9" s="2104"/>
      <c r="K9" s="2104"/>
      <c r="L9" s="2104"/>
      <c r="M9" s="2104"/>
      <c r="N9" s="2104"/>
      <c r="O9" s="2104"/>
      <c r="P9" s="2104"/>
      <c r="Q9" s="2104"/>
      <c r="R9" s="2105"/>
      <c r="S9" s="2129" t="s">
        <v>319</v>
      </c>
      <c r="T9" s="336"/>
      <c r="CF9" s="507">
        <v>19</v>
      </c>
    </row>
    <row customHeight="1" ht="48.29999999999999">
      <c r="D10" s="553" t="s">
        <v>90</v>
      </c>
      <c r="E10" s="2129" t="s">
        <v>90</v>
      </c>
      <c r="F10" s="2129"/>
      <c r="G10" s="523" t="s">
        <v>320</v>
      </c>
      <c r="H10" s="2129" t="s">
        <v>90</v>
      </c>
      <c r="I10" s="2129"/>
      <c r="J10" s="523" t="s">
        <v>620</v>
      </c>
      <c r="K10" s="523" t="s">
        <v>621</v>
      </c>
      <c r="L10" s="2129" t="s">
        <v>90</v>
      </c>
      <c r="M10" s="2129"/>
      <c r="N10" s="523" t="s">
        <v>622</v>
      </c>
      <c r="O10" s="523" t="s">
        <v>623</v>
      </c>
      <c r="P10" s="523" t="s">
        <v>624</v>
      </c>
      <c r="Q10" s="523" t="s">
        <v>625</v>
      </c>
      <c r="R10" s="523" t="s">
        <v>626</v>
      </c>
      <c r="S10" s="2129"/>
      <c r="T10" s="336"/>
      <c r="CF10" s="507">
        <v>46</v>
      </c>
    </row>
    <row s="1644" customFormat="1" customHeight="1" ht="15" hidden="1">
      <c r="A11" s="1054"/>
      <c r="D11" s="1027" t="s">
        <v>112</v>
      </c>
      <c r="E11" s="1027"/>
      <c r="F11" s="1027" t="s">
        <v>113</v>
      </c>
      <c r="G11" s="1027" t="s">
        <v>92</v>
      </c>
      <c r="H11" s="1027"/>
      <c r="I11" s="1027" t="s">
        <v>93</v>
      </c>
      <c r="J11" s="1027" t="s">
        <v>114</v>
      </c>
      <c r="K11" s="1027" t="s">
        <v>94</v>
      </c>
      <c r="L11" s="1027"/>
      <c r="M11" s="1027" t="s">
        <v>95</v>
      </c>
      <c r="N11" s="1027" t="s">
        <v>115</v>
      </c>
      <c r="O11" s="1027" t="s">
        <v>151</v>
      </c>
      <c r="P11" s="1027" t="s">
        <v>152</v>
      </c>
      <c r="Q11" s="1027" t="s">
        <v>153</v>
      </c>
      <c r="R11" s="1027" t="s">
        <v>154</v>
      </c>
      <c r="S11" s="1027" t="s">
        <v>155</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394</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120</v>
      </c>
      <c r="B14" s="626"/>
      <c r="C14" s="626"/>
      <c r="D14" s="2382" t="s">
        <v>112</v>
      </c>
      <c r="E14" s="2379" t="s">
        <v>108</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627</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582</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583</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628</v>
      </c>
      <c r="F17" s="2378"/>
      <c r="G17" s="2378"/>
      <c r="H17" s="2378"/>
      <c r="I17" s="2378"/>
      <c r="J17" s="2378"/>
      <c r="K17" s="2378"/>
      <c r="L17" s="2378"/>
      <c r="M17" s="2378"/>
      <c r="N17" s="2378"/>
      <c r="O17" s="2378"/>
      <c r="P17" s="2378"/>
      <c r="Q17" s="560">
        <f>SUMIF(T18:T19,"i",Q18:Q19)</f>
        <v>0</v>
      </c>
      <c r="R17" s="1019"/>
      <c r="S17" s="899" t="s">
        <v>629</v>
      </c>
      <c r="T17" s="719" t="s">
        <v>630</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631</v>
      </c>
      <c r="F20" s="2378"/>
      <c r="G20" s="2378"/>
      <c r="H20" s="2378"/>
      <c r="I20" s="2378"/>
      <c r="J20" s="2378"/>
      <c r="K20" s="2378"/>
      <c r="L20" s="2378"/>
      <c r="M20" s="2378"/>
      <c r="N20" s="2378"/>
      <c r="O20" s="2378"/>
      <c r="P20" s="2378"/>
      <c r="Q20" s="560">
        <f>SUMIF(T21:T22,"i",Q21:Q22)</f>
        <v>0</v>
      </c>
      <c r="R20" s="1019"/>
      <c r="S20" s="711" t="s">
        <v>632</v>
      </c>
      <c r="T20" s="719" t="s">
        <v>630</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84</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163098-6A23-E79F-8128-C1BAFA2AADF7}"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633</v>
      </c>
      <c r="C2" s="2055" t="s">
        <v>634</v>
      </c>
      <c r="D2" s="2054" t="s">
        <v>635</v>
      </c>
      <c r="E2" s="2058">
        <f>RIGHT(I2,LEN(I2)-SEARCH("#",SUBSTITUTE(I2,".","#",LEN(I2)-LEN(SUBSTITUTE(I2,".","")))))</f>
      </c>
      <c r="F2" s="2060">
        <f>J2</f>
        <v>0</v>
      </c>
      <c r="G2" s="1638"/>
      <c r="H2" s="2061"/>
      <c r="I2" s="2051"/>
      <c r="J2" s="542"/>
      <c r="K2" s="2021" t="s">
        <v>574</v>
      </c>
      <c r="L2" s="753"/>
      <c r="M2" s="753"/>
      <c r="N2" s="545"/>
      <c r="O2" s="1527" t="s">
        <v>575</v>
      </c>
      <c r="P2" s="545"/>
      <c r="Q2" s="1638"/>
      <c r="R2" s="1638"/>
      <c r="W2" s="1638"/>
      <c r="Z2" s="546"/>
      <c r="AF2" s="1634"/>
      <c r="AG2" s="1634"/>
      <c r="AH2" s="1634"/>
      <c r="AI2" s="1634"/>
      <c r="AJ2" s="1634"/>
      <c r="AK2" s="1368">
        <v>0</v>
      </c>
    </row>
    <row customHeight="1" ht="11.25" hidden="1">
      <c r="E3" s="2053" t="s">
        <v>636</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637</v>
      </c>
      <c r="J6" s="2309"/>
      <c r="K6" s="2309"/>
      <c r="L6" s="2309"/>
      <c r="M6" s="2309"/>
      <c r="O6" s="558"/>
      <c r="AK6" s="1633">
        <v>55</v>
      </c>
    </row>
    <row customHeight="1" ht="25.2">
      <c r="I7" s="2251" t="str">
        <f>IF(org=0,"Не определено",org)</f>
        <v>ЗАО "Пансионат отдыха "Ярославль"</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120</v>
      </c>
      <c r="AK9" s="1638">
        <v>1</v>
      </c>
    </row>
    <row customHeight="1" ht="11.549999999999999">
      <c r="E10" s="2052" t="s">
        <v>638</v>
      </c>
      <c r="I10" s="713"/>
      <c r="J10" s="2369" t="s">
        <v>108</v>
      </c>
      <c r="K10" s="2370"/>
      <c r="L10" s="2031" t="str">
        <f>IF(L9="","",INDEX(DIFFERENTIATION_UNMERGE_VD,MATCH(L9,DIFFERENTIATION_ID_DIFF,0)))</f>
        <v/>
      </c>
      <c r="M10" s="2031">
        <f>IF(M9="","",INDEX(DIFFERENTIATION_UNMERGE_VD,MATCH(M9,DIFFERENTIATION_ID_DIFF,0)))</f>
        <v>0</v>
      </c>
      <c r="O10" s="2129" t="s">
        <v>319</v>
      </c>
      <c r="AK10" s="1633">
        <v>11</v>
      </c>
    </row>
    <row customHeight="1" ht="11.549999999999999">
      <c r="E11" s="2052" t="s">
        <v>639</v>
      </c>
      <c r="I11" s="713"/>
      <c r="J11" s="2369" t="s">
        <v>582</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640</v>
      </c>
      <c r="I12" s="1664"/>
      <c r="J12" s="2369" t="s">
        <v>583</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641</v>
      </c>
      <c r="F13" s="2052" t="s">
        <v>642</v>
      </c>
      <c r="I13" s="2371" t="s">
        <v>318</v>
      </c>
      <c r="J13" s="2372"/>
      <c r="K13" s="2372"/>
      <c r="L13" s="2029"/>
      <c r="M13" s="2069"/>
      <c r="O13" s="2129"/>
      <c r="AK13" s="1633">
        <v>11</v>
      </c>
    </row>
    <row customHeight="1" ht="24">
      <c r="I14" s="2022" t="s">
        <v>90</v>
      </c>
      <c r="J14" s="2022" t="s">
        <v>320</v>
      </c>
      <c r="K14" s="2022" t="s">
        <v>584</v>
      </c>
      <c r="L14" s="2062" t="s">
        <v>321</v>
      </c>
      <c r="M14" s="2063" t="s">
        <v>321</v>
      </c>
      <c r="O14" s="2129"/>
      <c r="AK14" s="1633">
        <v>23</v>
      </c>
    </row>
    <row customHeight="1" ht="24">
      <c r="A15" s="2056"/>
      <c r="B15" s="2055" t="s">
        <v>643</v>
      </c>
      <c r="C15" s="2055" t="s">
        <v>644</v>
      </c>
      <c r="D15" s="2054" t="s">
        <v>645</v>
      </c>
      <c r="E15" s="2058" t="s">
        <v>646</v>
      </c>
      <c r="F15" s="2058" t="s">
        <v>646</v>
      </c>
      <c r="G15" s="1638" t="s">
        <v>606</v>
      </c>
      <c r="H15" s="2023"/>
      <c r="I15" s="1632">
        <v>1</v>
      </c>
      <c r="J15" s="2024" t="s">
        <v>647</v>
      </c>
      <c r="K15" s="2022" t="s">
        <v>324</v>
      </c>
      <c r="L15" s="664"/>
      <c r="M15" s="820"/>
      <c r="N15" s="545" t="s">
        <v>648</v>
      </c>
      <c r="O15" s="1527" t="s">
        <v>649</v>
      </c>
      <c r="P15" s="545" t="s">
        <v>648</v>
      </c>
      <c r="AK15" s="1633">
        <v>23</v>
      </c>
    </row>
    <row customHeight="1" ht="35.699999999999996">
      <c r="A16" s="2056"/>
      <c r="B16" s="2055" t="s">
        <v>650</v>
      </c>
      <c r="C16" s="2055" t="s">
        <v>651</v>
      </c>
      <c r="D16" s="2054" t="s">
        <v>635</v>
      </c>
      <c r="E16" s="2058" t="s">
        <v>646</v>
      </c>
      <c r="F16" s="2058" t="s">
        <v>646</v>
      </c>
      <c r="H16" s="2023"/>
      <c r="I16" s="1631">
        <v>2</v>
      </c>
      <c r="J16" s="2065" t="s">
        <v>652</v>
      </c>
      <c r="K16" s="2064" t="s">
        <v>574</v>
      </c>
      <c r="L16" s="2070"/>
      <c r="M16" s="1678"/>
      <c r="N16" s="545" t="s">
        <v>648</v>
      </c>
      <c r="O16" s="1527" t="s">
        <v>653</v>
      </c>
      <c r="P16" s="545" t="s">
        <v>648</v>
      </c>
      <c r="AK16" s="1633">
        <v>34</v>
      </c>
    </row>
    <row s="1644" customFormat="1" customHeight="1" ht="17.25" hidden="1">
      <c r="A17" s="1169"/>
      <c r="B17" s="1169"/>
      <c r="C17" s="1169"/>
      <c r="D17" s="1169"/>
      <c r="E17" s="1169"/>
      <c r="H17" s="1326"/>
      <c r="I17" s="1015" t="s">
        <v>654</v>
      </c>
      <c r="J17" s="993"/>
      <c r="K17" s="1015"/>
      <c r="L17" s="994"/>
      <c r="M17" s="994"/>
      <c r="O17" s="1387"/>
      <c r="AK17" s="1638">
        <v>1</v>
      </c>
    </row>
    <row s="1368" customFormat="1" customHeight="1" ht="24">
      <c r="A18" s="989"/>
      <c r="B18" s="989"/>
      <c r="C18" s="989"/>
      <c r="D18" s="989"/>
      <c r="E18" s="989"/>
      <c r="G18" s="1638"/>
      <c r="H18" s="1635"/>
      <c r="I18" s="572"/>
      <c r="J18" s="573" t="s">
        <v>604</v>
      </c>
      <c r="K18" s="574"/>
      <c r="L18" s="2072"/>
      <c r="M18" s="575"/>
      <c r="N18" s="545"/>
      <c r="O18" s="1527" t="s">
        <v>605</v>
      </c>
      <c r="P18" s="545"/>
      <c r="Q18" s="1638"/>
      <c r="R18" s="1638"/>
      <c r="W18" s="1638"/>
      <c r="Z18" s="546"/>
      <c r="AF18" s="1634"/>
      <c r="AG18" s="1634"/>
      <c r="AH18" s="1634"/>
      <c r="AI18" s="1634"/>
      <c r="AJ18" s="1634"/>
      <c r="AK18" s="1368">
        <v>23</v>
      </c>
    </row>
    <row customHeight="1" ht="19.95">
      <c r="A19" s="2056"/>
      <c r="B19" s="2055" t="s">
        <v>655</v>
      </c>
      <c r="C19" s="2055" t="s">
        <v>656</v>
      </c>
      <c r="D19" s="2054" t="s">
        <v>635</v>
      </c>
      <c r="E19" s="2058" t="s">
        <v>646</v>
      </c>
      <c r="F19" s="2058" t="s">
        <v>646</v>
      </c>
      <c r="H19" s="2023"/>
      <c r="I19" s="1666">
        <v>3</v>
      </c>
      <c r="J19" s="2024" t="s">
        <v>656</v>
      </c>
      <c r="K19" s="2020" t="s">
        <v>574</v>
      </c>
      <c r="L19" s="729"/>
      <c r="M19" s="559"/>
      <c r="N19" s="545"/>
      <c r="O19" s="1527" t="s">
        <v>657</v>
      </c>
      <c r="P19" s="545"/>
      <c r="AK19" s="1633">
        <v>19</v>
      </c>
    </row>
    <row customHeight="1" ht="77.7">
      <c r="A20" s="2056"/>
      <c r="B20" s="2055" t="s">
        <v>658</v>
      </c>
      <c r="C20" s="2055" t="s">
        <v>659</v>
      </c>
      <c r="D20" s="2054" t="s">
        <v>635</v>
      </c>
      <c r="E20" s="2058" t="s">
        <v>646</v>
      </c>
      <c r="F20" s="2058" t="s">
        <v>646</v>
      </c>
      <c r="H20" s="2023"/>
      <c r="I20" s="1666">
        <v>4</v>
      </c>
      <c r="J20" s="2024" t="s">
        <v>660</v>
      </c>
      <c r="K20" s="2020" t="s">
        <v>601</v>
      </c>
      <c r="L20" s="729"/>
      <c r="M20" s="559"/>
      <c r="N20" s="545"/>
      <c r="O20" s="1527"/>
      <c r="P20" s="545"/>
      <c r="AK20" s="1633">
        <v>74</v>
      </c>
    </row>
    <row customHeight="1" ht="35.699999999999996">
      <c r="A21" s="2056"/>
      <c r="B21" s="2055" t="s">
        <v>661</v>
      </c>
      <c r="C21" s="2055" t="s">
        <v>662</v>
      </c>
      <c r="D21" s="2054" t="s">
        <v>635</v>
      </c>
      <c r="E21" s="2058" t="s">
        <v>646</v>
      </c>
      <c r="F21" s="2058" t="s">
        <v>646</v>
      </c>
      <c r="H21" s="2023"/>
      <c r="I21" s="1666">
        <v>5</v>
      </c>
      <c r="J21" s="2024" t="s">
        <v>663</v>
      </c>
      <c r="K21" s="2020" t="s">
        <v>601</v>
      </c>
      <c r="L21" s="729"/>
      <c r="M21" s="559"/>
      <c r="N21" s="545"/>
      <c r="O21" s="1527" t="s">
        <v>657</v>
      </c>
      <c r="P21" s="545"/>
      <c r="AK21" s="1633">
        <v>34</v>
      </c>
    </row>
    <row customHeight="1" ht="48.29999999999999">
      <c r="A22" s="2056"/>
      <c r="B22" s="2055" t="s">
        <v>664</v>
      </c>
      <c r="C22" s="2055" t="s">
        <v>665</v>
      </c>
      <c r="D22" s="2054" t="s">
        <v>635</v>
      </c>
      <c r="E22" s="2058" t="s">
        <v>646</v>
      </c>
      <c r="F22" s="2058" t="s">
        <v>646</v>
      </c>
      <c r="H22" s="2023"/>
      <c r="I22" s="1666">
        <v>6</v>
      </c>
      <c r="J22" s="2024" t="s">
        <v>666</v>
      </c>
      <c r="K22" s="2020" t="s">
        <v>601</v>
      </c>
      <c r="L22" s="729"/>
      <c r="M22" s="559"/>
      <c r="N22" s="545"/>
      <c r="O22" s="1527" t="s">
        <v>667</v>
      </c>
      <c r="P22" s="545"/>
      <c r="AK22" s="1633">
        <v>46</v>
      </c>
    </row>
    <row customHeight="1" ht="19.95">
      <c r="A23" s="2056"/>
      <c r="B23" s="2055" t="s">
        <v>668</v>
      </c>
      <c r="C23" s="2055" t="s">
        <v>669</v>
      </c>
      <c r="D23" s="2054" t="s">
        <v>635</v>
      </c>
      <c r="E23" s="2058" t="s">
        <v>646</v>
      </c>
      <c r="F23" s="2058" t="s">
        <v>646</v>
      </c>
      <c r="H23" s="2023"/>
      <c r="I23" s="1666" t="s">
        <v>670</v>
      </c>
      <c r="J23" s="1526" t="s">
        <v>671</v>
      </c>
      <c r="K23" s="2020" t="s">
        <v>601</v>
      </c>
      <c r="L23" s="729"/>
      <c r="M23" s="559"/>
      <c r="N23" s="545"/>
      <c r="O23" s="1527" t="s">
        <v>657</v>
      </c>
      <c r="P23" s="545"/>
      <c r="AK23" s="1633">
        <v>19</v>
      </c>
    </row>
    <row customHeight="1" ht="19.95">
      <c r="A24" s="2056"/>
      <c r="B24" s="2055" t="s">
        <v>672</v>
      </c>
      <c r="C24" s="2055" t="s">
        <v>673</v>
      </c>
      <c r="D24" s="2054" t="s">
        <v>635</v>
      </c>
      <c r="E24" s="2058" t="s">
        <v>646</v>
      </c>
      <c r="F24" s="2058" t="s">
        <v>646</v>
      </c>
      <c r="H24" s="2023"/>
      <c r="I24" s="1666" t="s">
        <v>674</v>
      </c>
      <c r="J24" s="1526" t="s">
        <v>675</v>
      </c>
      <c r="K24" s="2020" t="s">
        <v>601</v>
      </c>
      <c r="L24" s="729"/>
      <c r="M24" s="559"/>
      <c r="N24" s="545"/>
      <c r="O24" s="1527"/>
      <c r="P24" s="545"/>
      <c r="AK24" s="1633">
        <v>19</v>
      </c>
    </row>
    <row customHeight="1" ht="24">
      <c r="A25" s="2056"/>
      <c r="B25" s="2055" t="s">
        <v>676</v>
      </c>
      <c r="C25" s="2055" t="s">
        <v>677</v>
      </c>
      <c r="D25" s="2054" t="s">
        <v>635</v>
      </c>
      <c r="E25" s="2058" t="s">
        <v>646</v>
      </c>
      <c r="F25" s="2058" t="s">
        <v>646</v>
      </c>
      <c r="H25" s="2023"/>
      <c r="I25" s="1666" t="s">
        <v>678</v>
      </c>
      <c r="J25" s="1526" t="s">
        <v>679</v>
      </c>
      <c r="K25" s="2020" t="s">
        <v>601</v>
      </c>
      <c r="L25" s="729"/>
      <c r="M25" s="559"/>
      <c r="N25" s="545"/>
      <c r="O25" s="1527"/>
      <c r="P25" s="545"/>
      <c r="AK25" s="1633">
        <v>23</v>
      </c>
    </row>
    <row customHeight="1" ht="24">
      <c r="A26" s="2056"/>
      <c r="B26" s="2055" t="s">
        <v>680</v>
      </c>
      <c r="C26" s="2055" t="s">
        <v>681</v>
      </c>
      <c r="D26" s="2054" t="s">
        <v>635</v>
      </c>
      <c r="E26" s="2058" t="s">
        <v>646</v>
      </c>
      <c r="F26" s="2058" t="s">
        <v>646</v>
      </c>
      <c r="H26" s="2023"/>
      <c r="I26" s="1666">
        <v>7</v>
      </c>
      <c r="J26" s="2024" t="s">
        <v>681</v>
      </c>
      <c r="K26" s="2020" t="s">
        <v>682</v>
      </c>
      <c r="L26" s="729"/>
      <c r="M26" s="559"/>
      <c r="N26" s="545"/>
      <c r="O26" s="1527"/>
      <c r="P26" s="545"/>
      <c r="AK26" s="1633">
        <v>23</v>
      </c>
    </row>
    <row customHeight="1" ht="24">
      <c r="A27" s="2056"/>
      <c r="B27" s="2055" t="s">
        <v>683</v>
      </c>
      <c r="C27" s="2055" t="s">
        <v>684</v>
      </c>
      <c r="D27" s="2054" t="s">
        <v>635</v>
      </c>
      <c r="E27" s="2058" t="s">
        <v>646</v>
      </c>
      <c r="F27" s="2058" t="s">
        <v>646</v>
      </c>
      <c r="H27" s="2023"/>
      <c r="I27" s="1666">
        <v>8</v>
      </c>
      <c r="J27" s="2024" t="s">
        <v>684</v>
      </c>
      <c r="K27" s="2020" t="s">
        <v>607</v>
      </c>
      <c r="L27" s="729"/>
      <c r="M27" s="559"/>
      <c r="N27" s="545"/>
      <c r="O27" s="1527"/>
      <c r="P27" s="545"/>
      <c r="AK27" s="1633">
        <v>23</v>
      </c>
    </row>
    <row customHeight="1" ht="35.699999999999996">
      <c r="A28" s="2056"/>
      <c r="B28" s="2055" t="s">
        <v>685</v>
      </c>
      <c r="C28" s="2055" t="s">
        <v>686</v>
      </c>
      <c r="D28" s="2054" t="s">
        <v>635</v>
      </c>
      <c r="E28" s="2058" t="s">
        <v>646</v>
      </c>
      <c r="F28" s="2058" t="s">
        <v>646</v>
      </c>
      <c r="H28" s="2023"/>
      <c r="I28" s="1677">
        <v>9</v>
      </c>
      <c r="J28" s="2024" t="s">
        <v>687</v>
      </c>
      <c r="K28" s="2020" t="s">
        <v>578</v>
      </c>
      <c r="L28" s="729"/>
      <c r="M28" s="559"/>
      <c r="N28" s="545"/>
      <c r="O28" s="1527"/>
      <c r="P28" s="545"/>
      <c r="AK28" s="1633">
        <v>34</v>
      </c>
    </row>
    <row customHeight="1" ht="35.699999999999996">
      <c r="A29" s="2056"/>
      <c r="B29" s="2055" t="s">
        <v>688</v>
      </c>
      <c r="C29" s="2055" t="s">
        <v>689</v>
      </c>
      <c r="D29" s="2054" t="s">
        <v>635</v>
      </c>
      <c r="E29" s="2058" t="s">
        <v>646</v>
      </c>
      <c r="F29" s="2058" t="s">
        <v>646</v>
      </c>
      <c r="H29" s="2023"/>
      <c r="I29" s="1677">
        <v>10</v>
      </c>
      <c r="J29" s="2024" t="s">
        <v>690</v>
      </c>
      <c r="K29" s="2020" t="s">
        <v>578</v>
      </c>
      <c r="L29" s="729"/>
      <c r="M29" s="559"/>
      <c r="N29" s="545"/>
      <c r="O29" s="1527"/>
      <c r="P29" s="545"/>
      <c r="AK29" s="1633">
        <v>34</v>
      </c>
    </row>
    <row customHeight="1" ht="24">
      <c r="A30" s="2056"/>
      <c r="B30" s="2055" t="s">
        <v>691</v>
      </c>
      <c r="C30" s="2055" t="s">
        <v>692</v>
      </c>
      <c r="D30" s="2054" t="s">
        <v>635</v>
      </c>
      <c r="E30" s="2058" t="s">
        <v>646</v>
      </c>
      <c r="F30" s="2058" t="s">
        <v>646</v>
      </c>
      <c r="H30" s="2023"/>
      <c r="I30" s="1677">
        <v>11</v>
      </c>
      <c r="J30" s="2024" t="s">
        <v>692</v>
      </c>
      <c r="K30" s="2020" t="s">
        <v>608</v>
      </c>
      <c r="L30" s="2071"/>
      <c r="M30" s="1623"/>
      <c r="N30" s="545"/>
      <c r="O30" s="1527"/>
      <c r="P30" s="545"/>
      <c r="AK30" s="1633">
        <v>23</v>
      </c>
    </row>
    <row customHeight="1" ht="24">
      <c r="A31" s="2056"/>
      <c r="B31" s="2055" t="s">
        <v>693</v>
      </c>
      <c r="C31" s="2055" t="s">
        <v>694</v>
      </c>
      <c r="D31" s="2054" t="s">
        <v>635</v>
      </c>
      <c r="E31" s="2058" t="s">
        <v>646</v>
      </c>
      <c r="F31" s="2058" t="s">
        <v>646</v>
      </c>
      <c r="H31" s="2023"/>
      <c r="I31" s="1677">
        <v>12</v>
      </c>
      <c r="J31" s="2024" t="s">
        <v>694</v>
      </c>
      <c r="K31" s="2020" t="s">
        <v>608</v>
      </c>
      <c r="L31" s="2071"/>
      <c r="M31" s="1623"/>
      <c r="N31" s="545"/>
      <c r="O31" s="1527"/>
      <c r="P31" s="545"/>
      <c r="AK31" s="1633">
        <v>23</v>
      </c>
    </row>
    <row customHeight="1" ht="48.29999999999999">
      <c r="A32" s="2056"/>
      <c r="B32" s="2055" t="s">
        <v>695</v>
      </c>
      <c r="C32" s="2055" t="s">
        <v>696</v>
      </c>
      <c r="D32" s="2054" t="s">
        <v>635</v>
      </c>
      <c r="E32" s="2058" t="s">
        <v>646</v>
      </c>
      <c r="F32" s="2058" t="s">
        <v>646</v>
      </c>
      <c r="H32" s="2023"/>
      <c r="I32" s="1677">
        <v>13</v>
      </c>
      <c r="J32" s="2024" t="s">
        <v>697</v>
      </c>
      <c r="K32" s="2020" t="s">
        <v>618</v>
      </c>
      <c r="L32" s="729"/>
      <c r="M32" s="559"/>
      <c r="N32" s="545"/>
      <c r="O32" s="1527" t="s">
        <v>657</v>
      </c>
      <c r="P32" s="545"/>
      <c r="AK32" s="1633">
        <v>46</v>
      </c>
    </row>
    <row s="1368" customFormat="1" customHeight="1" ht="48.29999999999999">
      <c r="A33" s="2056"/>
      <c r="B33" s="2055" t="s">
        <v>698</v>
      </c>
      <c r="C33" s="2055" t="s">
        <v>699</v>
      </c>
      <c r="D33" s="2054" t="s">
        <v>635</v>
      </c>
      <c r="E33" s="2058" t="s">
        <v>646</v>
      </c>
      <c r="F33" s="2058" t="s">
        <v>646</v>
      </c>
      <c r="G33" s="1638"/>
      <c r="H33" s="2023"/>
      <c r="I33" s="1677">
        <v>14</v>
      </c>
      <c r="J33" s="2036" t="s">
        <v>700</v>
      </c>
      <c r="K33" s="2025" t="s">
        <v>701</v>
      </c>
      <c r="L33" s="729"/>
      <c r="M33" s="559"/>
      <c r="N33" s="545"/>
      <c r="O33" s="1527" t="s">
        <v>657</v>
      </c>
      <c r="P33" s="545"/>
      <c r="Q33" s="1638"/>
      <c r="R33" s="1638"/>
      <c r="W33" s="1638"/>
      <c r="Z33" s="546"/>
      <c r="AF33" s="1634"/>
      <c r="AG33" s="1634"/>
      <c r="AH33" s="1634"/>
      <c r="AI33" s="1634"/>
      <c r="AJ33" s="1634"/>
      <c r="AK33" s="1368">
        <v>46</v>
      </c>
    </row>
    <row customHeight="1" ht="108">
      <c r="A34" s="2056"/>
      <c r="B34" s="2055" t="s">
        <v>702</v>
      </c>
      <c r="C34" s="2055" t="s">
        <v>703</v>
      </c>
      <c r="D34" s="2054" t="s">
        <v>645</v>
      </c>
      <c r="E34" s="2058" t="s">
        <v>646</v>
      </c>
      <c r="F34" s="2058" t="s">
        <v>646</v>
      </c>
      <c r="G34" s="1638" t="s">
        <v>606</v>
      </c>
      <c r="H34" s="2023"/>
      <c r="I34" s="2034">
        <v>15</v>
      </c>
      <c r="J34" s="2035" t="s">
        <v>704</v>
      </c>
      <c r="K34" s="2020" t="s">
        <v>324</v>
      </c>
      <c r="L34" s="387"/>
      <c r="M34" s="1166"/>
      <c r="N34" s="545"/>
      <c r="O34" s="1527" t="s">
        <v>649</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84</v>
      </c>
      <c r="B204" s="989" t="s">
        <v>152</v>
      </c>
      <c r="C204" s="989" t="s">
        <v>152</v>
      </c>
      <c r="D204" s="989" t="s">
        <v>152</v>
      </c>
      <c r="E204" s="989" t="s">
        <v>152</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971951-59D8-0C9C-1228-3A40753EEEE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705</v>
      </c>
      <c r="C2" s="2055" t="s">
        <v>706</v>
      </c>
      <c r="D2" s="2054" t="s">
        <v>645</v>
      </c>
      <c r="E2" s="2060">
        <f>I2-3</f>
        <v>-3</v>
      </c>
      <c r="F2" s="2060">
        <f>J2</f>
        <v>0</v>
      </c>
      <c r="H2" s="1732" t="s">
        <v>174</v>
      </c>
      <c r="I2" s="2026"/>
      <c r="J2" s="1684"/>
      <c r="K2" s="2020" t="s">
        <v>324</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707</v>
      </c>
      <c r="J5" s="2250"/>
      <c r="K5" s="2250"/>
      <c r="L5" s="2250"/>
      <c r="M5" s="268"/>
      <c r="W5" s="1633">
        <v>48</v>
      </c>
    </row>
    <row customHeight="1" ht="18">
      <c r="H6" s="378"/>
      <c r="I6" s="2251" t="str">
        <f>IF(org=0,"Не определено",org)</f>
        <v>ЗАО "Пансионат отдыха "Ярославль"</v>
      </c>
      <c r="J6" s="2251"/>
      <c r="K6" s="2251"/>
      <c r="L6" s="2251"/>
      <c r="M6" s="268"/>
      <c r="W6" s="1633">
        <v>17</v>
      </c>
    </row>
    <row customHeight="1" ht="14.699999999999998">
      <c r="H7" s="378"/>
      <c r="I7" s="459"/>
      <c r="J7" s="465"/>
      <c r="K7" s="465"/>
      <c r="L7" s="754"/>
      <c r="M7" s="195"/>
      <c r="W7" s="1633">
        <v>14</v>
      </c>
    </row>
    <row customHeight="1" ht="14.699999999999998">
      <c r="H8" s="378"/>
      <c r="I8" s="2388" t="s">
        <v>318</v>
      </c>
      <c r="J8" s="2389"/>
      <c r="K8" s="2389"/>
      <c r="L8" s="2390"/>
      <c r="M8" s="2391" t="s">
        <v>319</v>
      </c>
      <c r="W8" s="1633">
        <v>14</v>
      </c>
    </row>
    <row customHeight="1" ht="35.699999999999996">
      <c r="E9" s="2053" t="s">
        <v>636</v>
      </c>
      <c r="F9" s="2053" t="s">
        <v>642</v>
      </c>
      <c r="H9" s="378"/>
      <c r="I9" s="2027" t="s">
        <v>90</v>
      </c>
      <c r="J9" s="2028" t="s">
        <v>320</v>
      </c>
      <c r="K9" s="2066" t="s">
        <v>584</v>
      </c>
      <c r="L9" s="2067" t="s">
        <v>321</v>
      </c>
      <c r="M9" s="2391"/>
      <c r="W9" s="1633">
        <v>34</v>
      </c>
    </row>
    <row customHeight="1" ht="35.699999999999996">
      <c r="B10" s="2055" t="s">
        <v>708</v>
      </c>
      <c r="C10" s="2055" t="s">
        <v>709</v>
      </c>
      <c r="D10" s="2054" t="s">
        <v>645</v>
      </c>
      <c r="E10" s="2058" t="s">
        <v>646</v>
      </c>
      <c r="F10" s="2058" t="s">
        <v>646</v>
      </c>
      <c r="H10" s="378"/>
      <c r="I10" s="2026" t="s">
        <v>112</v>
      </c>
      <c r="J10" s="1888" t="s">
        <v>710</v>
      </c>
      <c r="K10" s="2020" t="s">
        <v>324</v>
      </c>
      <c r="L10" s="820"/>
      <c r="M10" s="299" t="s">
        <v>711</v>
      </c>
      <c r="W10" s="1633">
        <v>34</v>
      </c>
    </row>
    <row customHeight="1" ht="50.25">
      <c r="B11" s="2055" t="s">
        <v>712</v>
      </c>
      <c r="C11" s="2055" t="s">
        <v>713</v>
      </c>
      <c r="D11" s="2054" t="s">
        <v>645</v>
      </c>
      <c r="E11" s="2058" t="s">
        <v>646</v>
      </c>
      <c r="F11" s="2058" t="s">
        <v>646</v>
      </c>
      <c r="H11" s="378"/>
      <c r="I11" s="2026" t="s">
        <v>113</v>
      </c>
      <c r="J11" s="1888" t="s">
        <v>714</v>
      </c>
      <c r="K11" s="2020" t="s">
        <v>324</v>
      </c>
      <c r="L11" s="820"/>
      <c r="M11" s="299" t="s">
        <v>711</v>
      </c>
      <c r="W11" s="1633">
        <v>48</v>
      </c>
    </row>
    <row customHeight="1" ht="48.29999999999999">
      <c r="B12" s="2055" t="s">
        <v>715</v>
      </c>
      <c r="C12" s="2055" t="s">
        <v>716</v>
      </c>
      <c r="D12" s="2054" t="s">
        <v>645</v>
      </c>
      <c r="E12" s="2058" t="s">
        <v>646</v>
      </c>
      <c r="F12" s="2058" t="s">
        <v>646</v>
      </c>
      <c r="H12" s="1690"/>
      <c r="I12" s="2026" t="s">
        <v>92</v>
      </c>
      <c r="J12" s="2033" t="s">
        <v>717</v>
      </c>
      <c r="K12" s="2020" t="s">
        <v>324</v>
      </c>
      <c r="L12" s="820"/>
      <c r="M12" s="299" t="s">
        <v>718</v>
      </c>
      <c r="N12" s="1626"/>
      <c r="P12" s="1633"/>
      <c r="W12" s="1633">
        <v>46</v>
      </c>
    </row>
    <row customHeight="1" ht="14.699999999999998">
      <c r="E13" s="345"/>
      <c r="H13" s="378"/>
      <c r="I13" s="349"/>
      <c r="J13" s="653" t="s">
        <v>719</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84</v>
      </c>
      <c r="B16" s="1633">
        <v>9</v>
      </c>
      <c r="C16" s="1633">
        <v>9</v>
      </c>
      <c r="D16" s="1633">
        <v>9</v>
      </c>
      <c r="E16" s="2032" t="s">
        <v>151</v>
      </c>
      <c r="F16" s="2057" t="s">
        <v>151</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C7D7AA-EB1C-E418-1FA7-0B9FDBD8574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570</v>
      </c>
      <c r="H2" s="543"/>
      <c r="I2" s="543"/>
      <c r="J2" s="544" t="s">
        <v>720</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721</v>
      </c>
      <c r="F6" s="2309"/>
      <c r="G6" s="2309"/>
      <c r="H6" s="2309"/>
      <c r="I6" s="2309"/>
      <c r="J6" s="558"/>
      <c r="AF6" s="1633">
        <v>30</v>
      </c>
    </row>
    <row customHeight="1" ht="11.549999999999999">
      <c r="E7" s="2251" t="str">
        <f>IF(org=0,"Не определено",org)</f>
        <v>ЗАО "Пансионат отдыха "Ярославль"</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120</v>
      </c>
      <c r="AF9" s="1638">
        <v>4</v>
      </c>
    </row>
    <row customHeight="1" ht="11.549999999999999">
      <c r="E10" s="713"/>
      <c r="F10" s="2369" t="s">
        <v>108</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582</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583</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318</v>
      </c>
      <c r="F13" s="2372"/>
      <c r="G13" s="2372"/>
      <c r="H13" s="1553"/>
      <c r="I13" s="1553"/>
      <c r="J13" s="2129"/>
      <c r="AF13" s="1633">
        <v>11</v>
      </c>
    </row>
    <row customHeight="1" ht="24">
      <c r="E14" s="1641" t="s">
        <v>90</v>
      </c>
      <c r="F14" s="1636" t="s">
        <v>320</v>
      </c>
      <c r="G14" s="1636" t="s">
        <v>584</v>
      </c>
      <c r="H14" s="1636" t="s">
        <v>321</v>
      </c>
      <c r="I14" s="1636" t="s">
        <v>321</v>
      </c>
      <c r="J14" s="2129"/>
      <c r="AF14" s="1633">
        <v>23</v>
      </c>
    </row>
    <row customHeight="1" ht="19.95">
      <c r="D15" s="1640"/>
      <c r="E15" s="1632" t="s">
        <v>112</v>
      </c>
      <c r="F15" s="709" t="s">
        <v>722</v>
      </c>
      <c r="G15" s="1648" t="s">
        <v>570</v>
      </c>
      <c r="H15" s="559"/>
      <c r="I15" s="559"/>
      <c r="J15" s="291" t="s">
        <v>723</v>
      </c>
      <c r="K15" s="545" t="s">
        <v>648</v>
      </c>
      <c r="AF15" s="1633">
        <v>19</v>
      </c>
    </row>
    <row customHeight="1" ht="35.699999999999996">
      <c r="D16" s="1640"/>
      <c r="E16" s="1632" t="s">
        <v>113</v>
      </c>
      <c r="F16" s="709" t="s">
        <v>724</v>
      </c>
      <c r="G16" s="1648" t="s">
        <v>570</v>
      </c>
      <c r="H16" s="560">
        <f>SUM(H17,H20:H32)</f>
        <v>0</v>
      </c>
      <c r="I16" s="560">
        <f>SUM(I17,I20,I23,I26,I29:I32)</f>
        <v>0</v>
      </c>
      <c r="J16" s="291" t="s">
        <v>725</v>
      </c>
      <c r="K16" s="545" t="s">
        <v>648</v>
      </c>
      <c r="AF16" s="1633">
        <v>34</v>
      </c>
    </row>
    <row customHeight="1" ht="19.95">
      <c r="D17" s="1640"/>
      <c r="E17" s="1666" t="s">
        <v>726</v>
      </c>
      <c r="F17" s="956" t="s">
        <v>727</v>
      </c>
      <c r="G17" s="1645" t="s">
        <v>570</v>
      </c>
      <c r="H17" s="559"/>
      <c r="I17" s="559"/>
      <c r="J17" s="291" t="s">
        <v>728</v>
      </c>
      <c r="K17" s="545"/>
      <c r="AF17" s="1633">
        <v>19</v>
      </c>
    </row>
    <row customHeight="1" ht="24">
      <c r="D18" s="1640"/>
      <c r="E18" s="1666" t="s">
        <v>729</v>
      </c>
      <c r="F18" s="1652" t="s">
        <v>730</v>
      </c>
      <c r="G18" s="1645" t="s">
        <v>570</v>
      </c>
      <c r="H18" s="559"/>
      <c r="I18" s="559"/>
      <c r="J18" s="291" t="s">
        <v>731</v>
      </c>
      <c r="K18" s="545"/>
      <c r="AF18" s="1633">
        <v>23</v>
      </c>
    </row>
    <row customHeight="1" ht="35.699999999999996">
      <c r="D19" s="1640"/>
      <c r="E19" s="1666" t="s">
        <v>732</v>
      </c>
      <c r="F19" s="1652" t="s">
        <v>733</v>
      </c>
      <c r="G19" s="1645" t="s">
        <v>570</v>
      </c>
      <c r="H19" s="559"/>
      <c r="I19" s="559"/>
      <c r="J19" s="291"/>
      <c r="K19" s="545"/>
      <c r="AF19" s="1633">
        <v>34</v>
      </c>
    </row>
    <row customHeight="1" ht="19.95">
      <c r="D20" s="1640"/>
      <c r="E20" s="1666" t="s">
        <v>325</v>
      </c>
      <c r="F20" s="956" t="s">
        <v>734</v>
      </c>
      <c r="G20" s="1645" t="s">
        <v>570</v>
      </c>
      <c r="H20" s="559"/>
      <c r="I20" s="559"/>
      <c r="J20" s="291" t="s">
        <v>735</v>
      </c>
      <c r="K20" s="545"/>
      <c r="AF20" s="1633">
        <v>19</v>
      </c>
    </row>
    <row customHeight="1" ht="19.95">
      <c r="D21" s="1640"/>
      <c r="E21" s="1666" t="s">
        <v>736</v>
      </c>
      <c r="F21" s="1652" t="s">
        <v>737</v>
      </c>
      <c r="G21" s="1645" t="s">
        <v>570</v>
      </c>
      <c r="H21" s="559"/>
      <c r="I21" s="559"/>
      <c r="J21" s="291"/>
      <c r="K21" s="545"/>
      <c r="AF21" s="1633">
        <v>19</v>
      </c>
    </row>
    <row customHeight="1" ht="19.95">
      <c r="D22" s="1640"/>
      <c r="E22" s="1666" t="s">
        <v>738</v>
      </c>
      <c r="F22" s="1652" t="s">
        <v>739</v>
      </c>
      <c r="G22" s="1645" t="s">
        <v>570</v>
      </c>
      <c r="H22" s="559"/>
      <c r="I22" s="559"/>
      <c r="J22" s="291"/>
      <c r="K22" s="545"/>
      <c r="AF22" s="1633">
        <v>19</v>
      </c>
    </row>
    <row customHeight="1" ht="24">
      <c r="D23" s="1640"/>
      <c r="E23" s="1666" t="s">
        <v>328</v>
      </c>
      <c r="F23" s="956" t="s">
        <v>740</v>
      </c>
      <c r="G23" s="1645" t="s">
        <v>570</v>
      </c>
      <c r="H23" s="559"/>
      <c r="I23" s="559"/>
      <c r="J23" s="291" t="s">
        <v>741</v>
      </c>
      <c r="K23" s="545"/>
      <c r="AF23" s="1633">
        <v>23</v>
      </c>
    </row>
    <row customHeight="1" ht="19.95">
      <c r="D24" s="1640"/>
      <c r="E24" s="1666" t="s">
        <v>742</v>
      </c>
      <c r="F24" s="1652" t="s">
        <v>743</v>
      </c>
      <c r="G24" s="1645" t="s">
        <v>570</v>
      </c>
      <c r="H24" s="559"/>
      <c r="I24" s="559"/>
      <c r="J24" s="291"/>
      <c r="K24" s="545"/>
      <c r="AF24" s="1633">
        <v>19</v>
      </c>
    </row>
    <row customHeight="1" ht="35.699999999999996">
      <c r="D25" s="1640"/>
      <c r="E25" s="1666" t="s">
        <v>744</v>
      </c>
      <c r="F25" s="1652" t="s">
        <v>745</v>
      </c>
      <c r="G25" s="1645" t="s">
        <v>570</v>
      </c>
      <c r="H25" s="559"/>
      <c r="I25" s="559"/>
      <c r="J25" s="291"/>
      <c r="K25" s="545"/>
      <c r="AF25" s="1633">
        <v>34</v>
      </c>
    </row>
    <row customHeight="1" ht="24">
      <c r="D26" s="1640"/>
      <c r="E26" s="1666" t="s">
        <v>746</v>
      </c>
      <c r="F26" s="956" t="s">
        <v>747</v>
      </c>
      <c r="G26" s="1645" t="s">
        <v>570</v>
      </c>
      <c r="H26" s="559"/>
      <c r="I26" s="559"/>
      <c r="J26" s="291" t="s">
        <v>748</v>
      </c>
      <c r="K26" s="545"/>
      <c r="AF26" s="1633">
        <v>23</v>
      </c>
    </row>
    <row customHeight="1" ht="19.95">
      <c r="D27" s="1640"/>
      <c r="E27" s="1677" t="s">
        <v>749</v>
      </c>
      <c r="F27" s="1652" t="s">
        <v>750</v>
      </c>
      <c r="G27" s="1656" t="s">
        <v>570</v>
      </c>
      <c r="H27" s="1678"/>
      <c r="I27" s="1678"/>
      <c r="J27" s="291"/>
      <c r="K27" s="545"/>
      <c r="AF27" s="1633">
        <v>19</v>
      </c>
    </row>
    <row customHeight="1" ht="19.95">
      <c r="D28" s="1640"/>
      <c r="E28" s="1677" t="s">
        <v>751</v>
      </c>
      <c r="F28" s="1652" t="s">
        <v>752</v>
      </c>
      <c r="G28" s="1656" t="s">
        <v>570</v>
      </c>
      <c r="H28" s="1678"/>
      <c r="I28" s="1678"/>
      <c r="J28" s="291"/>
      <c r="K28" s="545"/>
      <c r="AF28" s="1633">
        <v>19</v>
      </c>
    </row>
    <row customHeight="1" ht="19.95">
      <c r="D29" s="1640"/>
      <c r="E29" s="1677" t="s">
        <v>753</v>
      </c>
      <c r="F29" s="956" t="s">
        <v>754</v>
      </c>
      <c r="G29" s="1656" t="s">
        <v>570</v>
      </c>
      <c r="H29" s="1678"/>
      <c r="I29" s="1678"/>
      <c r="J29" s="291"/>
      <c r="K29" s="545"/>
      <c r="AF29" s="1633">
        <v>19</v>
      </c>
    </row>
    <row customHeight="1" ht="19.95">
      <c r="D30" s="1640"/>
      <c r="E30" s="1677" t="s">
        <v>755</v>
      </c>
      <c r="F30" s="956" t="s">
        <v>756</v>
      </c>
      <c r="G30" s="1656" t="s">
        <v>570</v>
      </c>
      <c r="H30" s="1678"/>
      <c r="I30" s="1678"/>
      <c r="J30" s="291"/>
      <c r="K30" s="545"/>
      <c r="AF30" s="1633">
        <v>19</v>
      </c>
    </row>
    <row customHeight="1" ht="19.95">
      <c r="D31" s="1640"/>
      <c r="E31" s="1677" t="s">
        <v>757</v>
      </c>
      <c r="F31" s="956" t="s">
        <v>758</v>
      </c>
      <c r="G31" s="1656" t="s">
        <v>570</v>
      </c>
      <c r="H31" s="1678"/>
      <c r="I31" s="1678"/>
      <c r="J31" s="291"/>
      <c r="K31" s="545"/>
      <c r="AF31" s="1633">
        <v>19</v>
      </c>
    </row>
    <row s="1368" customFormat="1" customHeight="1" ht="35.699999999999996">
      <c r="A32" s="989"/>
      <c r="C32" s="1638"/>
      <c r="D32" s="1640"/>
      <c r="E32" s="1677" t="s">
        <v>759</v>
      </c>
      <c r="F32" s="956" t="s">
        <v>760</v>
      </c>
      <c r="G32" s="1646" t="s">
        <v>570</v>
      </c>
      <c r="H32" s="581">
        <f>SUM(H33:H34)</f>
        <v>0</v>
      </c>
      <c r="I32" s="581">
        <f>SUM(I33:I34)</f>
        <v>0</v>
      </c>
      <c r="J32" s="291" t="s">
        <v>761</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595</v>
      </c>
      <c r="G34" s="574"/>
      <c r="H34" s="575"/>
      <c r="I34" s="575"/>
      <c r="J34" s="303" t="s">
        <v>762</v>
      </c>
      <c r="K34" s="545"/>
      <c r="L34" s="1638"/>
      <c r="M34" s="1638"/>
      <c r="R34" s="1638"/>
      <c r="U34" s="546"/>
      <c r="AA34" s="1634"/>
      <c r="AB34" s="1634"/>
      <c r="AC34" s="1634"/>
      <c r="AD34" s="1634"/>
      <c r="AE34" s="1634"/>
      <c r="AF34" s="1162">
        <v>19</v>
      </c>
    </row>
    <row customHeight="1" ht="60">
      <c r="D35" s="1640"/>
      <c r="E35" s="1677" t="s">
        <v>763</v>
      </c>
      <c r="F35" s="956" t="s">
        <v>764</v>
      </c>
      <c r="G35" s="1656" t="s">
        <v>570</v>
      </c>
      <c r="H35" s="1678"/>
      <c r="I35" s="1678"/>
      <c r="J35" s="291" t="s">
        <v>765</v>
      </c>
      <c r="K35" s="545"/>
      <c r="AF35" s="1633">
        <v>57</v>
      </c>
    </row>
    <row s="1368" customFormat="1" customHeight="1" ht="24">
      <c r="A36" s="991" t="s">
        <v>596</v>
      </c>
      <c r="C36" s="1638"/>
      <c r="D36" s="1640"/>
      <c r="E36" s="1666" t="s">
        <v>92</v>
      </c>
      <c r="F36" s="709" t="s">
        <v>766</v>
      </c>
      <c r="G36" s="1645" t="s">
        <v>570</v>
      </c>
      <c r="H36" s="559"/>
      <c r="I36" s="559"/>
      <c r="J36" s="291" t="s">
        <v>767</v>
      </c>
      <c r="K36" s="545"/>
      <c r="L36" s="1638"/>
      <c r="M36" s="1638"/>
      <c r="R36" s="1638"/>
      <c r="U36" s="546"/>
      <c r="AA36" s="1634"/>
      <c r="AB36" s="1634"/>
      <c r="AC36" s="1634"/>
      <c r="AD36" s="1634"/>
      <c r="AE36" s="1634"/>
      <c r="AF36" s="1162">
        <v>23</v>
      </c>
    </row>
    <row s="1368" customFormat="1" customHeight="1" ht="35.699999999999996">
      <c r="A37" s="991"/>
      <c r="C37" s="1638"/>
      <c r="D37" s="1640"/>
      <c r="E37" s="1666" t="s">
        <v>342</v>
      </c>
      <c r="F37" s="956" t="s">
        <v>768</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93</v>
      </c>
      <c r="F38" s="709" t="s">
        <v>769</v>
      </c>
      <c r="G38" s="1645" t="s">
        <v>570</v>
      </c>
      <c r="H38" s="559"/>
      <c r="I38" s="559"/>
      <c r="J38" s="291" t="s">
        <v>770</v>
      </c>
      <c r="K38" s="545"/>
      <c r="L38" s="1638"/>
      <c r="M38" s="1638"/>
      <c r="R38" s="1638"/>
      <c r="U38" s="546"/>
      <c r="AA38" s="1634"/>
      <c r="AB38" s="1634"/>
      <c r="AC38" s="1634"/>
      <c r="AD38" s="1634"/>
      <c r="AE38" s="1634"/>
      <c r="AF38" s="1162">
        <v>19</v>
      </c>
    </row>
    <row s="1368" customFormat="1" customHeight="1" ht="24">
      <c r="A39" s="989"/>
      <c r="C39" s="1638"/>
      <c r="D39" s="577"/>
      <c r="E39" s="1666" t="s">
        <v>771</v>
      </c>
      <c r="F39" s="956" t="s">
        <v>772</v>
      </c>
      <c r="G39" s="1656" t="s">
        <v>570</v>
      </c>
      <c r="H39" s="559"/>
      <c r="I39" s="559"/>
      <c r="J39" s="291" t="s">
        <v>773</v>
      </c>
      <c r="K39" s="545"/>
      <c r="L39" s="1638"/>
      <c r="M39" s="1638"/>
      <c r="R39" s="1638"/>
      <c r="U39" s="546"/>
      <c r="AA39" s="1634"/>
      <c r="AB39" s="1634"/>
      <c r="AC39" s="1634"/>
      <c r="AD39" s="1634"/>
      <c r="AE39" s="1634"/>
      <c r="AF39" s="1162">
        <v>23</v>
      </c>
    </row>
    <row s="1368" customFormat="1" customHeight="1" ht="24">
      <c r="A40" s="989"/>
      <c r="C40" s="1638"/>
      <c r="D40" s="1640"/>
      <c r="E40" s="1666" t="s">
        <v>774</v>
      </c>
      <c r="F40" s="1652" t="s">
        <v>775</v>
      </c>
      <c r="G40" s="1645" t="s">
        <v>570</v>
      </c>
      <c r="H40" s="559"/>
      <c r="I40" s="559"/>
      <c r="J40" s="291" t="s">
        <v>776</v>
      </c>
      <c r="K40" s="545"/>
      <c r="L40" s="1638"/>
      <c r="M40" s="1638"/>
      <c r="R40" s="1638"/>
      <c r="U40" s="546"/>
      <c r="AA40" s="1634"/>
      <c r="AB40" s="1634"/>
      <c r="AC40" s="1634"/>
      <c r="AD40" s="1634"/>
      <c r="AE40" s="1634"/>
      <c r="AF40" s="1162">
        <v>23</v>
      </c>
    </row>
    <row s="1368" customFormat="1" customHeight="1" ht="24">
      <c r="A41" s="989"/>
      <c r="C41" s="1638"/>
      <c r="D41" s="1640"/>
      <c r="E41" s="1666" t="s">
        <v>777</v>
      </c>
      <c r="F41" s="1652" t="s">
        <v>778</v>
      </c>
      <c r="G41" s="1645" t="s">
        <v>570</v>
      </c>
      <c r="H41" s="559"/>
      <c r="I41" s="559"/>
      <c r="J41" s="291" t="s">
        <v>779</v>
      </c>
      <c r="K41" s="545"/>
      <c r="L41" s="1638"/>
      <c r="M41" s="1638"/>
      <c r="R41" s="1638"/>
      <c r="U41" s="546"/>
      <c r="AA41" s="1634"/>
      <c r="AB41" s="1634"/>
      <c r="AC41" s="1634"/>
      <c r="AD41" s="1634"/>
      <c r="AE41" s="1634"/>
      <c r="AF41" s="1162">
        <v>23</v>
      </c>
    </row>
    <row s="1368" customFormat="1" customHeight="1" ht="24">
      <c r="A42" s="989"/>
      <c r="C42" s="1638"/>
      <c r="D42" s="1640"/>
      <c r="E42" s="1666" t="s">
        <v>780</v>
      </c>
      <c r="F42" s="1652" t="s">
        <v>781</v>
      </c>
      <c r="G42" s="1645" t="s">
        <v>570</v>
      </c>
      <c r="H42" s="559"/>
      <c r="I42" s="559"/>
      <c r="J42" s="291" t="s">
        <v>782</v>
      </c>
      <c r="K42" s="545"/>
      <c r="L42" s="1638"/>
      <c r="M42" s="1638"/>
      <c r="R42" s="1638"/>
      <c r="U42" s="546"/>
      <c r="AA42" s="1634"/>
      <c r="AB42" s="1634"/>
      <c r="AC42" s="1634"/>
      <c r="AD42" s="1634"/>
      <c r="AE42" s="1634"/>
      <c r="AF42" s="1162">
        <v>23</v>
      </c>
    </row>
    <row s="1368" customFormat="1" customHeight="1" ht="35.699999999999996">
      <c r="A43" s="989"/>
      <c r="C43" s="1638" t="s">
        <v>606</v>
      </c>
      <c r="D43" s="1640"/>
      <c r="E43" s="1666" t="s">
        <v>114</v>
      </c>
      <c r="F43" s="709" t="s">
        <v>647</v>
      </c>
      <c r="G43" s="1648" t="s">
        <v>783</v>
      </c>
      <c r="H43" s="403"/>
      <c r="I43" s="403"/>
      <c r="J43" s="291" t="s">
        <v>784</v>
      </c>
      <c r="K43" s="545"/>
      <c r="L43" s="1638"/>
      <c r="M43" s="1638"/>
      <c r="R43" s="1638"/>
      <c r="U43" s="546"/>
      <c r="AA43" s="1634"/>
      <c r="AB43" s="1634"/>
      <c r="AC43" s="1634"/>
      <c r="AD43" s="1634"/>
      <c r="AE43" s="1634"/>
      <c r="AF43" s="1162">
        <v>34</v>
      </c>
    </row>
    <row s="1368" customFormat="1" customHeight="1" ht="35.699999999999996">
      <c r="A44" s="989"/>
      <c r="C44" s="1638"/>
      <c r="D44" s="1640"/>
      <c r="E44" s="1666" t="s">
        <v>94</v>
      </c>
      <c r="F44" s="709" t="s">
        <v>785</v>
      </c>
      <c r="G44" s="1645" t="s">
        <v>786</v>
      </c>
      <c r="H44" s="547"/>
      <c r="I44" s="547"/>
      <c r="J44" s="291" t="s">
        <v>787</v>
      </c>
      <c r="K44" s="545"/>
      <c r="L44" s="1638"/>
      <c r="M44" s="1638"/>
      <c r="R44" s="1638"/>
      <c r="U44" s="546"/>
      <c r="AA44" s="1634"/>
      <c r="AB44" s="1634"/>
      <c r="AC44" s="1634"/>
      <c r="AD44" s="1634"/>
      <c r="AE44" s="1634"/>
      <c r="AF44" s="1162">
        <v>34</v>
      </c>
    </row>
    <row s="1368" customFormat="1" customHeight="1" ht="24">
      <c r="A45" s="989"/>
      <c r="C45" s="1638"/>
      <c r="D45" s="1640"/>
      <c r="E45" s="1666" t="s">
        <v>95</v>
      </c>
      <c r="F45" s="709" t="s">
        <v>788</v>
      </c>
      <c r="G45" s="1656" t="s">
        <v>789</v>
      </c>
      <c r="H45" s="547"/>
      <c r="I45" s="547"/>
      <c r="J45" s="291" t="s">
        <v>790</v>
      </c>
      <c r="K45" s="545"/>
      <c r="L45" s="1638"/>
      <c r="M45" s="1638"/>
      <c r="R45" s="1638"/>
      <c r="U45" s="546"/>
      <c r="AA45" s="1634"/>
      <c r="AB45" s="1634"/>
      <c r="AC45" s="1634"/>
      <c r="AD45" s="1634"/>
      <c r="AE45" s="1634"/>
      <c r="AF45" s="1162">
        <v>23</v>
      </c>
    </row>
    <row s="1368" customFormat="1" customHeight="1" ht="19.95">
      <c r="A46" s="989"/>
      <c r="C46" s="1638"/>
      <c r="D46" s="1640"/>
      <c r="E46" s="1666" t="s">
        <v>115</v>
      </c>
      <c r="F46" s="709" t="s">
        <v>791</v>
      </c>
      <c r="G46" s="1645" t="s">
        <v>608</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84</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35BF58-9DB8-4A18-140D-0B7A6E5BF722}"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570</v>
      </c>
      <c r="H2" s="543"/>
      <c r="I2" s="543"/>
      <c r="J2" s="544" t="s">
        <v>573</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792</v>
      </c>
      <c r="F6" s="2250"/>
      <c r="G6" s="2250"/>
      <c r="H6" s="2250"/>
      <c r="I6" s="2250"/>
      <c r="J6" s="558"/>
      <c r="AF6" s="1633">
        <v>32</v>
      </c>
    </row>
    <row customHeight="1" ht="25.2">
      <c r="E7" s="2251" t="str">
        <f>IF(org=0,"Не определено",org)</f>
        <v>ЗАО "Пансионат отдыха "Ярославль"</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120</v>
      </c>
      <c r="AF9" s="1638">
        <v>1</v>
      </c>
    </row>
    <row customHeight="1" ht="11.549999999999999">
      <c r="E10" s="713"/>
      <c r="F10" s="2369" t="s">
        <v>108</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582</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583</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318</v>
      </c>
      <c r="F13" s="2372"/>
      <c r="G13" s="2372"/>
      <c r="H13" s="1658"/>
      <c r="I13" s="1658"/>
      <c r="J13" s="2129"/>
      <c r="AF13" s="1633">
        <v>11</v>
      </c>
    </row>
    <row customHeight="1" ht="24">
      <c r="E14" s="1659" t="s">
        <v>90</v>
      </c>
      <c r="F14" s="1662" t="s">
        <v>320</v>
      </c>
      <c r="G14" s="1662" t="s">
        <v>584</v>
      </c>
      <c r="H14" s="1662" t="s">
        <v>321</v>
      </c>
      <c r="I14" s="1662" t="s">
        <v>321</v>
      </c>
      <c r="J14" s="2129"/>
      <c r="AF14" s="1633">
        <v>23</v>
      </c>
    </row>
    <row customHeight="1" ht="19.95">
      <c r="D15" s="1640"/>
      <c r="E15" s="1632" t="s">
        <v>112</v>
      </c>
      <c r="F15" s="709" t="s">
        <v>793</v>
      </c>
      <c r="G15" s="1659" t="s">
        <v>570</v>
      </c>
      <c r="H15" s="559"/>
      <c r="I15" s="559"/>
      <c r="J15" s="291" t="s">
        <v>794</v>
      </c>
      <c r="K15" s="545" t="s">
        <v>648</v>
      </c>
      <c r="AF15" s="1633">
        <v>19</v>
      </c>
    </row>
    <row customHeight="1" ht="24">
      <c r="D16" s="1640"/>
      <c r="E16" s="1632" t="s">
        <v>113</v>
      </c>
      <c r="F16" s="1667" t="s">
        <v>795</v>
      </c>
      <c r="G16" s="1659" t="s">
        <v>570</v>
      </c>
      <c r="H16" s="560">
        <f>SUM(H17,H20:H27)</f>
        <v>0</v>
      </c>
      <c r="I16" s="560">
        <f>SUM(I17,I20:I27)</f>
        <v>0</v>
      </c>
      <c r="J16" s="291" t="s">
        <v>796</v>
      </c>
      <c r="K16" s="545" t="s">
        <v>648</v>
      </c>
      <c r="AF16" s="1633">
        <v>23</v>
      </c>
    </row>
    <row customHeight="1" ht="35.699999999999996">
      <c r="D17" s="1640"/>
      <c r="E17" s="1666" t="s">
        <v>726</v>
      </c>
      <c r="F17" s="1669" t="s">
        <v>797</v>
      </c>
      <c r="G17" s="1656" t="s">
        <v>570</v>
      </c>
      <c r="H17" s="559"/>
      <c r="I17" s="559"/>
      <c r="J17" s="291" t="s">
        <v>798</v>
      </c>
      <c r="K17" s="545"/>
      <c r="AF17" s="1633">
        <v>34</v>
      </c>
    </row>
    <row customHeight="1" ht="19.95">
      <c r="D18" s="1640"/>
      <c r="E18" s="1666" t="s">
        <v>729</v>
      </c>
      <c r="F18" s="1670" t="s">
        <v>799</v>
      </c>
      <c r="G18" s="1656" t="s">
        <v>570</v>
      </c>
      <c r="H18" s="559"/>
      <c r="I18" s="559"/>
      <c r="J18" s="291"/>
      <c r="K18" s="545"/>
      <c r="AF18" s="1633">
        <v>19</v>
      </c>
    </row>
    <row customHeight="1" ht="24">
      <c r="D19" s="1640"/>
      <c r="E19" s="1666" t="s">
        <v>732</v>
      </c>
      <c r="F19" s="1670" t="s">
        <v>800</v>
      </c>
      <c r="G19" s="1656" t="s">
        <v>570</v>
      </c>
      <c r="H19" s="559"/>
      <c r="I19" s="559"/>
      <c r="J19" s="291"/>
      <c r="K19" s="545"/>
      <c r="AF19" s="1633">
        <v>23</v>
      </c>
    </row>
    <row customHeight="1" ht="35.699999999999996">
      <c r="D20" s="1640"/>
      <c r="E20" s="1666" t="s">
        <v>325</v>
      </c>
      <c r="F20" s="1669" t="s">
        <v>801</v>
      </c>
      <c r="G20" s="1656" t="s">
        <v>570</v>
      </c>
      <c r="H20" s="559"/>
      <c r="I20" s="559"/>
      <c r="J20" s="291"/>
      <c r="K20" s="545"/>
      <c r="AF20" s="1633">
        <v>34</v>
      </c>
    </row>
    <row customHeight="1" ht="48.29999999999999">
      <c r="D21" s="1640"/>
      <c r="E21" s="1666" t="s">
        <v>328</v>
      </c>
      <c r="F21" s="1669" t="s">
        <v>802</v>
      </c>
      <c r="G21" s="1656" t="s">
        <v>570</v>
      </c>
      <c r="H21" s="559"/>
      <c r="I21" s="559"/>
      <c r="J21" s="291"/>
      <c r="K21" s="545"/>
      <c r="AF21" s="1633">
        <v>46</v>
      </c>
    </row>
    <row customHeight="1" ht="60">
      <c r="D22" s="1640"/>
      <c r="E22" s="1666" t="s">
        <v>746</v>
      </c>
      <c r="F22" s="1669" t="s">
        <v>803</v>
      </c>
      <c r="G22" s="1656" t="s">
        <v>570</v>
      </c>
      <c r="H22" s="559"/>
      <c r="I22" s="559"/>
      <c r="J22" s="291"/>
      <c r="K22" s="545"/>
      <c r="AF22" s="1633">
        <v>57</v>
      </c>
    </row>
    <row customHeight="1" ht="35.699999999999996">
      <c r="D23" s="1640"/>
      <c r="E23" s="1666" t="s">
        <v>753</v>
      </c>
      <c r="F23" s="1669" t="s">
        <v>804</v>
      </c>
      <c r="G23" s="1656" t="s">
        <v>570</v>
      </c>
      <c r="H23" s="559"/>
      <c r="I23" s="559"/>
      <c r="J23" s="291"/>
      <c r="K23" s="545"/>
      <c r="AF23" s="1633">
        <v>34</v>
      </c>
    </row>
    <row customHeight="1" ht="35.699999999999996">
      <c r="D24" s="1640"/>
      <c r="E24" s="1666" t="s">
        <v>755</v>
      </c>
      <c r="F24" s="1669" t="s">
        <v>805</v>
      </c>
      <c r="G24" s="1656" t="s">
        <v>570</v>
      </c>
      <c r="H24" s="559"/>
      <c r="I24" s="559"/>
      <c r="J24" s="291"/>
      <c r="K24" s="545"/>
      <c r="AF24" s="1633">
        <v>34</v>
      </c>
    </row>
    <row customHeight="1" ht="24">
      <c r="D25" s="1640"/>
      <c r="E25" s="1666" t="s">
        <v>757</v>
      </c>
      <c r="F25" s="1669" t="s">
        <v>806</v>
      </c>
      <c r="G25" s="1656" t="s">
        <v>570</v>
      </c>
      <c r="H25" s="559"/>
      <c r="I25" s="559"/>
      <c r="J25" s="291"/>
      <c r="K25" s="545"/>
      <c r="AF25" s="1633">
        <v>23</v>
      </c>
    </row>
    <row customHeight="1" ht="76.5">
      <c r="D26" s="1640"/>
      <c r="E26" s="1666" t="s">
        <v>759</v>
      </c>
      <c r="F26" s="1669" t="s">
        <v>807</v>
      </c>
      <c r="G26" s="1656" t="s">
        <v>570</v>
      </c>
      <c r="H26" s="559"/>
      <c r="I26" s="559"/>
      <c r="J26" s="291"/>
      <c r="K26" s="545"/>
      <c r="AF26" s="1633">
        <v>73</v>
      </c>
    </row>
    <row s="1368" customFormat="1" customHeight="1" ht="35.699999999999996">
      <c r="A27" s="989"/>
      <c r="C27" s="1638"/>
      <c r="D27" s="1640"/>
      <c r="E27" s="1631" t="s">
        <v>763</v>
      </c>
      <c r="F27" s="1630" t="s">
        <v>808</v>
      </c>
      <c r="G27" s="1657" t="s">
        <v>570</v>
      </c>
      <c r="H27" s="581">
        <f>SUM(H28:H29)</f>
        <v>0</v>
      </c>
      <c r="I27" s="581">
        <f>SUM(I28:I29)</f>
        <v>0</v>
      </c>
      <c r="J27" s="291" t="s">
        <v>761</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595</v>
      </c>
      <c r="G29" s="574"/>
      <c r="H29" s="575"/>
      <c r="I29" s="575"/>
      <c r="J29" s="303" t="s">
        <v>762</v>
      </c>
      <c r="K29" s="545"/>
      <c r="L29" s="1638"/>
      <c r="M29" s="1638"/>
      <c r="R29" s="1638"/>
      <c r="U29" s="546"/>
      <c r="AA29" s="1634"/>
      <c r="AB29" s="1634"/>
      <c r="AC29" s="1634"/>
      <c r="AD29" s="1634"/>
      <c r="AE29" s="1634"/>
      <c r="AF29" s="1162">
        <v>19</v>
      </c>
    </row>
    <row s="1368" customFormat="1" customHeight="1" ht="24">
      <c r="A30" s="989"/>
      <c r="C30" s="1638"/>
      <c r="D30" s="1640"/>
      <c r="E30" s="1666" t="s">
        <v>92</v>
      </c>
      <c r="F30" s="1663" t="s">
        <v>809</v>
      </c>
      <c r="G30" s="1656" t="s">
        <v>570</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93</v>
      </c>
      <c r="F31" s="1663" t="s">
        <v>810</v>
      </c>
      <c r="G31" s="1656" t="s">
        <v>570</v>
      </c>
      <c r="H31" s="559"/>
      <c r="I31" s="559"/>
      <c r="J31" s="291" t="s">
        <v>811</v>
      </c>
      <c r="K31" s="545"/>
      <c r="L31" s="1638"/>
      <c r="M31" s="1638"/>
      <c r="R31" s="1638"/>
      <c r="U31" s="546"/>
      <c r="AA31" s="1634"/>
      <c r="AB31" s="1634"/>
      <c r="AC31" s="1634"/>
      <c r="AD31" s="1634"/>
      <c r="AE31" s="1634"/>
      <c r="AF31" s="1162">
        <v>34</v>
      </c>
    </row>
    <row s="1368" customFormat="1" customHeight="1" ht="24">
      <c r="A32" s="989"/>
      <c r="C32" s="1638"/>
      <c r="D32" s="1640"/>
      <c r="E32" s="1666" t="s">
        <v>771</v>
      </c>
      <c r="F32" s="692" t="s">
        <v>775</v>
      </c>
      <c r="G32" s="1656" t="s">
        <v>570</v>
      </c>
      <c r="H32" s="559"/>
      <c r="I32" s="559"/>
      <c r="J32" s="291" t="s">
        <v>812</v>
      </c>
      <c r="K32" s="545"/>
      <c r="L32" s="1638"/>
      <c r="M32" s="1638"/>
      <c r="R32" s="1638"/>
      <c r="U32" s="546"/>
      <c r="AA32" s="1634"/>
      <c r="AB32" s="1634"/>
      <c r="AC32" s="1634"/>
      <c r="AD32" s="1634"/>
      <c r="AE32" s="1634"/>
      <c r="AF32" s="1162">
        <v>23</v>
      </c>
    </row>
    <row s="1368" customFormat="1" customHeight="1" ht="24">
      <c r="A33" s="989"/>
      <c r="C33" s="1638"/>
      <c r="D33" s="1640"/>
      <c r="E33" s="1666" t="s">
        <v>813</v>
      </c>
      <c r="F33" s="692" t="s">
        <v>814</v>
      </c>
      <c r="G33" s="1656" t="s">
        <v>570</v>
      </c>
      <c r="H33" s="559"/>
      <c r="I33" s="559"/>
      <c r="J33" s="291" t="s">
        <v>815</v>
      </c>
      <c r="K33" s="545"/>
      <c r="L33" s="1638"/>
      <c r="M33" s="1638"/>
      <c r="R33" s="1638"/>
      <c r="U33" s="546"/>
      <c r="AA33" s="1634"/>
      <c r="AB33" s="1634"/>
      <c r="AC33" s="1634"/>
      <c r="AD33" s="1634"/>
      <c r="AE33" s="1634"/>
      <c r="AF33" s="1162">
        <v>23</v>
      </c>
    </row>
    <row s="1368" customFormat="1" customHeight="1" ht="24">
      <c r="A34" s="989"/>
      <c r="C34" s="1638"/>
      <c r="D34" s="1640"/>
      <c r="E34" s="1666" t="s">
        <v>816</v>
      </c>
      <c r="F34" s="692" t="s">
        <v>781</v>
      </c>
      <c r="G34" s="1656" t="s">
        <v>570</v>
      </c>
      <c r="H34" s="559"/>
      <c r="I34" s="559"/>
      <c r="J34" s="291" t="s">
        <v>817</v>
      </c>
      <c r="K34" s="545"/>
      <c r="L34" s="1638"/>
      <c r="M34" s="1638"/>
      <c r="R34" s="1638"/>
      <c r="U34" s="546"/>
      <c r="AA34" s="1634"/>
      <c r="AB34" s="1634"/>
      <c r="AC34" s="1634"/>
      <c r="AD34" s="1634"/>
      <c r="AE34" s="1634"/>
      <c r="AF34" s="1162">
        <v>23</v>
      </c>
    </row>
    <row s="1368" customFormat="1" customHeight="1" ht="35.699999999999996">
      <c r="A35" s="989"/>
      <c r="C35" s="1638" t="s">
        <v>606</v>
      </c>
      <c r="D35" s="1640"/>
      <c r="E35" s="1666" t="s">
        <v>114</v>
      </c>
      <c r="F35" s="1663" t="s">
        <v>647</v>
      </c>
      <c r="G35" s="1659" t="s">
        <v>324</v>
      </c>
      <c r="H35" s="403"/>
      <c r="I35" s="403"/>
      <c r="J35" s="291" t="s">
        <v>818</v>
      </c>
      <c r="K35" s="545"/>
      <c r="L35" s="1638"/>
      <c r="M35" s="1638"/>
      <c r="R35" s="1638"/>
      <c r="U35" s="546"/>
      <c r="AA35" s="1634"/>
      <c r="AB35" s="1634"/>
      <c r="AC35" s="1634"/>
      <c r="AD35" s="1634"/>
      <c r="AE35" s="1634"/>
      <c r="AF35" s="1162">
        <v>34</v>
      </c>
    </row>
    <row s="1368" customFormat="1" customHeight="1" ht="35.699999999999996">
      <c r="A36" s="989"/>
      <c r="C36" s="1638"/>
      <c r="D36" s="1640"/>
      <c r="E36" s="1666" t="s">
        <v>94</v>
      </c>
      <c r="F36" s="1663" t="s">
        <v>819</v>
      </c>
      <c r="G36" s="1656" t="s">
        <v>786</v>
      </c>
      <c r="H36" s="547"/>
      <c r="I36" s="547"/>
      <c r="J36" s="291" t="s">
        <v>787</v>
      </c>
      <c r="K36" s="545"/>
      <c r="L36" s="1638"/>
      <c r="M36" s="1638"/>
      <c r="R36" s="1638"/>
      <c r="U36" s="546"/>
      <c r="AA36" s="1634"/>
      <c r="AB36" s="1634"/>
      <c r="AC36" s="1634"/>
      <c r="AD36" s="1634"/>
      <c r="AE36" s="1634"/>
      <c r="AF36" s="1162">
        <v>34</v>
      </c>
    </row>
    <row s="1368" customFormat="1" customHeight="1" ht="24">
      <c r="A37" s="989"/>
      <c r="C37" s="1638"/>
      <c r="D37" s="1640"/>
      <c r="E37" s="1666" t="s">
        <v>95</v>
      </c>
      <c r="F37" s="1663" t="s">
        <v>820</v>
      </c>
      <c r="G37" s="1656" t="s">
        <v>789</v>
      </c>
      <c r="H37" s="547"/>
      <c r="I37" s="547"/>
      <c r="J37" s="291" t="s">
        <v>790</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821</v>
      </c>
      <c r="F39" s="2287" t="s">
        <v>822</v>
      </c>
      <c r="G39" s="2287"/>
      <c r="H39" s="371"/>
      <c r="I39" s="371"/>
      <c r="J39" s="371"/>
      <c r="AF39" s="1633">
        <v>26</v>
      </c>
    </row>
    <row s="1643" customFormat="1" customHeight="1" ht="39.75">
      <c r="A40" s="989"/>
      <c r="B40" s="1638"/>
      <c r="C40" s="1638"/>
      <c r="D40" s="353"/>
      <c r="F40" s="2287" t="s">
        <v>823</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84</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0A1D3-AEC8-9FD9-AB38-1C46D827715D}"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X3" s="507">
        <v>75</v>
      </c>
    </row>
    <row s="1637" customFormat="1" customHeight="1" ht="21">
      <c r="A4" s="953"/>
      <c r="B4" s="513"/>
      <c r="D4" s="2216" t="str">
        <f>IF(org=0,"Не определено",org)</f>
        <v>ЗАО "Пансионат отдыха "Ярославль"</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120</v>
      </c>
      <c r="J6" s="1024"/>
      <c r="X6" s="507">
        <v>1</v>
      </c>
    </row>
    <row customHeight="1" ht="11.549999999999999">
      <c r="D7" s="713"/>
      <c r="E7" s="2369" t="s">
        <v>108</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582</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583</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318</v>
      </c>
      <c r="E10" s="2104"/>
      <c r="F10" s="2104"/>
      <c r="G10" s="2104"/>
      <c r="H10" s="2104"/>
      <c r="I10" s="2104"/>
      <c r="J10" s="2105"/>
      <c r="K10" s="2201"/>
      <c r="L10" s="511"/>
      <c r="X10" s="760">
        <v>11</v>
      </c>
    </row>
    <row s="1637" customFormat="1" customHeight="1" ht="24">
      <c r="A11" s="2387"/>
      <c r="B11" s="2387"/>
      <c r="C11" s="659"/>
      <c r="D11" s="705" t="s">
        <v>90</v>
      </c>
      <c r="E11" s="707" t="s">
        <v>824</v>
      </c>
      <c r="F11" s="707" t="s">
        <v>584</v>
      </c>
      <c r="G11" s="467" t="s">
        <v>321</v>
      </c>
      <c r="H11" s="467" t="s">
        <v>408</v>
      </c>
      <c r="I11" s="809" t="s">
        <v>321</v>
      </c>
      <c r="J11" s="810" t="s">
        <v>408</v>
      </c>
      <c r="K11" s="2234"/>
      <c r="L11" s="660"/>
      <c r="X11" s="511">
        <v>23</v>
      </c>
    </row>
    <row s="1644" customFormat="1" customHeight="1" ht="10.5">
      <c r="A12" s="954"/>
      <c r="D12" s="1027" t="s">
        <v>112</v>
      </c>
      <c r="E12" s="1027" t="s">
        <v>113</v>
      </c>
      <c r="F12" s="1027" t="s">
        <v>92</v>
      </c>
      <c r="G12" s="1028" t="str">
        <f>G1&amp;".1"</f>
        <v>4.1</v>
      </c>
      <c r="H12" s="1028" t="str">
        <f>G1&amp;".2"</f>
        <v>4.2</v>
      </c>
      <c r="I12" s="1028" t="str">
        <f>I1&amp;".1"</f>
        <v>4.1</v>
      </c>
      <c r="J12" s="1028" t="str">
        <f>I1&amp;".2"</f>
        <v>4.2</v>
      </c>
      <c r="K12" s="1028"/>
      <c r="X12" s="513">
        <v>10</v>
      </c>
    </row>
    <row customHeight="1" ht="22.5">
      <c r="A13" s="2394" t="s">
        <v>825</v>
      </c>
      <c r="D13" s="955" t="s">
        <v>112</v>
      </c>
      <c r="E13" s="281" t="s">
        <v>826</v>
      </c>
      <c r="F13" s="662" t="s">
        <v>827</v>
      </c>
      <c r="G13" s="559"/>
      <c r="H13" s="663"/>
      <c r="I13" s="559"/>
      <c r="J13" s="663"/>
      <c r="K13" s="291" t="s">
        <v>828</v>
      </c>
      <c r="L13" s="722"/>
      <c r="X13" s="507">
        <v>0</v>
      </c>
    </row>
    <row customHeight="1" ht="22.5">
      <c r="A14" s="2394"/>
      <c r="D14" s="541" t="s">
        <v>113</v>
      </c>
      <c r="E14" s="281" t="s">
        <v>829</v>
      </c>
      <c r="F14" s="662" t="s">
        <v>830</v>
      </c>
      <c r="G14" s="559"/>
      <c r="H14" s="664"/>
      <c r="I14" s="559"/>
      <c r="J14" s="664"/>
      <c r="K14" s="291" t="s">
        <v>831</v>
      </c>
      <c r="L14" s="722"/>
      <c r="X14" s="507">
        <v>0</v>
      </c>
    </row>
    <row s="1637" customFormat="1" customHeight="1" ht="78.75">
      <c r="A15" s="2394"/>
      <c r="B15" s="513"/>
      <c r="D15" s="955" t="s">
        <v>92</v>
      </c>
      <c r="E15" s="709" t="s">
        <v>832</v>
      </c>
      <c r="F15" s="952" t="s">
        <v>324</v>
      </c>
      <c r="G15" s="952" t="s">
        <v>324</v>
      </c>
      <c r="H15" s="108"/>
      <c r="I15" s="952" t="s">
        <v>324</v>
      </c>
      <c r="J15" s="108"/>
      <c r="K15" s="291" t="s">
        <v>833</v>
      </c>
      <c r="L15" s="722"/>
      <c r="X15" s="760">
        <v>0</v>
      </c>
    </row>
    <row s="1637" customFormat="1" customHeight="1" ht="22.5">
      <c r="A16" s="2394"/>
      <c r="B16" s="513"/>
      <c r="D16" s="955" t="s">
        <v>342</v>
      </c>
      <c r="E16" s="956" t="s">
        <v>834</v>
      </c>
      <c r="F16" s="952" t="s">
        <v>835</v>
      </c>
      <c r="G16" s="819"/>
      <c r="H16" s="108"/>
      <c r="I16" s="819"/>
      <c r="J16" s="108"/>
      <c r="K16" s="291"/>
      <c r="L16" s="722"/>
      <c r="X16" s="760">
        <v>0</v>
      </c>
    </row>
    <row s="1637" customFormat="1" customHeight="1" ht="22.5">
      <c r="A17" s="2394"/>
      <c r="B17" s="513"/>
      <c r="D17" s="955" t="s">
        <v>350</v>
      </c>
      <c r="E17" s="956" t="s">
        <v>836</v>
      </c>
      <c r="F17" s="952" t="s">
        <v>837</v>
      </c>
      <c r="G17" s="819"/>
      <c r="H17" s="108"/>
      <c r="I17" s="819"/>
      <c r="J17" s="108"/>
      <c r="K17" s="291"/>
      <c r="L17" s="722"/>
      <c r="X17" s="760">
        <v>0</v>
      </c>
    </row>
    <row s="1637" customFormat="1" customHeight="1" ht="33.75">
      <c r="A18" s="2394"/>
      <c r="B18" s="513"/>
      <c r="D18" s="955" t="s">
        <v>352</v>
      </c>
      <c r="E18" s="956" t="s">
        <v>838</v>
      </c>
      <c r="F18" s="952" t="s">
        <v>589</v>
      </c>
      <c r="G18" s="682"/>
      <c r="H18" s="108"/>
      <c r="I18" s="682"/>
      <c r="J18" s="108"/>
      <c r="K18" s="291"/>
      <c r="L18" s="722"/>
      <c r="X18" s="760">
        <v>0</v>
      </c>
    </row>
    <row customHeight="1" ht="101.25">
      <c r="A19" s="2394"/>
      <c r="D19" s="955" t="s">
        <v>93</v>
      </c>
      <c r="E19" s="281" t="s">
        <v>839</v>
      </c>
      <c r="F19" s="662" t="s">
        <v>564</v>
      </c>
      <c r="G19" s="665"/>
      <c r="H19" s="664"/>
      <c r="I19" s="957"/>
      <c r="J19" s="664"/>
      <c r="K19" s="291" t="s">
        <v>840</v>
      </c>
      <c r="L19" s="722"/>
      <c r="X19" s="507">
        <v>0</v>
      </c>
    </row>
    <row s="1637" customFormat="1" customHeight="1" ht="18.75">
      <c r="A20" s="2394"/>
      <c r="C20" s="958"/>
      <c r="D20" s="955" t="s">
        <v>771</v>
      </c>
      <c r="E20" s="956" t="s">
        <v>841</v>
      </c>
      <c r="F20" s="952" t="s">
        <v>324</v>
      </c>
      <c r="G20" s="952" t="s">
        <v>324</v>
      </c>
      <c r="H20" s="951" t="s">
        <v>324</v>
      </c>
      <c r="I20" s="952" t="s">
        <v>324</v>
      </c>
      <c r="J20" s="951" t="s">
        <v>324</v>
      </c>
      <c r="K20" s="950"/>
      <c r="L20" s="722"/>
      <c r="W20" s="677"/>
      <c r="X20" s="760">
        <v>0</v>
      </c>
    </row>
    <row s="1637" customFormat="1" customHeight="1" ht="33.75">
      <c r="A21" s="2394"/>
      <c r="C21" s="958"/>
      <c r="D21" s="955" t="s">
        <v>774</v>
      </c>
      <c r="E21" s="578" t="s">
        <v>842</v>
      </c>
      <c r="F21" s="952" t="s">
        <v>843</v>
      </c>
      <c r="G21" s="682"/>
      <c r="H21" s="108"/>
      <c r="I21" s="682"/>
      <c r="J21" s="108"/>
      <c r="K21" s="950"/>
      <c r="L21" s="722"/>
      <c r="W21" s="677"/>
      <c r="X21" s="760">
        <v>0</v>
      </c>
    </row>
    <row s="1637" customFormat="1" customHeight="1" ht="33.75">
      <c r="A22" s="2394"/>
      <c r="C22" s="958"/>
      <c r="D22" s="955" t="s">
        <v>777</v>
      </c>
      <c r="E22" s="578" t="s">
        <v>844</v>
      </c>
      <c r="F22" s="952" t="s">
        <v>845</v>
      </c>
      <c r="G22" s="682"/>
      <c r="H22" s="108"/>
      <c r="I22" s="682"/>
      <c r="J22" s="108"/>
      <c r="K22" s="950"/>
      <c r="L22" s="722"/>
      <c r="W22" s="677"/>
      <c r="X22" s="760">
        <v>0</v>
      </c>
    </row>
    <row s="1637" customFormat="1" customHeight="1" ht="22.5">
      <c r="A23" s="2394"/>
      <c r="C23" s="958"/>
      <c r="D23" s="955" t="s">
        <v>813</v>
      </c>
      <c r="E23" s="956" t="s">
        <v>846</v>
      </c>
      <c r="F23" s="952" t="s">
        <v>324</v>
      </c>
      <c r="G23" s="952" t="s">
        <v>324</v>
      </c>
      <c r="H23" s="951" t="s">
        <v>324</v>
      </c>
      <c r="I23" s="952" t="s">
        <v>324</v>
      </c>
      <c r="J23" s="951" t="s">
        <v>324</v>
      </c>
      <c r="K23" s="950"/>
      <c r="L23" s="722"/>
      <c r="W23" s="677"/>
      <c r="X23" s="760">
        <v>0</v>
      </c>
    </row>
    <row s="1637" customFormat="1" customHeight="1" ht="22.5">
      <c r="A24" s="2394"/>
      <c r="C24" s="958"/>
      <c r="D24" s="955" t="s">
        <v>847</v>
      </c>
      <c r="E24" s="578" t="s">
        <v>848</v>
      </c>
      <c r="F24" s="952" t="s">
        <v>849</v>
      </c>
      <c r="G24" s="682"/>
      <c r="H24" s="688"/>
      <c r="I24" s="682"/>
      <c r="J24" s="688"/>
      <c r="K24" s="950"/>
      <c r="L24" s="722"/>
      <c r="W24" s="677"/>
      <c r="X24" s="760">
        <v>0</v>
      </c>
    </row>
    <row s="1637" customFormat="1" customHeight="1" ht="22.5">
      <c r="A25" s="2394"/>
      <c r="C25" s="958"/>
      <c r="D25" s="955" t="s">
        <v>850</v>
      </c>
      <c r="E25" s="578" t="s">
        <v>851</v>
      </c>
      <c r="F25" s="952" t="s">
        <v>324</v>
      </c>
      <c r="G25" s="952" t="s">
        <v>324</v>
      </c>
      <c r="H25" s="951" t="s">
        <v>324</v>
      </c>
      <c r="I25" s="952" t="s">
        <v>324</v>
      </c>
      <c r="J25" s="951" t="s">
        <v>324</v>
      </c>
      <c r="K25" s="950"/>
      <c r="L25" s="722"/>
      <c r="W25" s="677"/>
      <c r="X25" s="760">
        <v>0</v>
      </c>
    </row>
    <row s="1637" customFormat="1" customHeight="1" ht="18.75">
      <c r="A26" s="2394"/>
      <c r="C26" s="958"/>
      <c r="D26" s="955" t="s">
        <v>852</v>
      </c>
      <c r="E26" s="555" t="s">
        <v>853</v>
      </c>
      <c r="F26" s="952" t="s">
        <v>854</v>
      </c>
      <c r="G26" s="682"/>
      <c r="H26" s="688"/>
      <c r="I26" s="682"/>
      <c r="J26" s="688"/>
      <c r="K26" s="950"/>
      <c r="L26" s="722"/>
      <c r="W26" s="677"/>
      <c r="X26" s="760">
        <v>0</v>
      </c>
    </row>
    <row s="1637" customFormat="1" customHeight="1" ht="18.75">
      <c r="A27" s="2394"/>
      <c r="C27" s="958"/>
      <c r="D27" s="955" t="s">
        <v>855</v>
      </c>
      <c r="E27" s="555" t="s">
        <v>856</v>
      </c>
      <c r="F27" s="952" t="s">
        <v>857</v>
      </c>
      <c r="G27" s="682"/>
      <c r="H27" s="688"/>
      <c r="I27" s="682"/>
      <c r="J27" s="688"/>
      <c r="K27" s="950"/>
      <c r="L27" s="722"/>
      <c r="W27" s="677"/>
      <c r="X27" s="760">
        <v>0</v>
      </c>
    </row>
    <row s="1637" customFormat="1" customHeight="1" ht="18.75">
      <c r="A28" s="2394"/>
      <c r="C28" s="958"/>
      <c r="D28" s="955" t="s">
        <v>858</v>
      </c>
      <c r="E28" s="578" t="s">
        <v>859</v>
      </c>
      <c r="F28" s="952" t="s">
        <v>324</v>
      </c>
      <c r="G28" s="952" t="s">
        <v>324</v>
      </c>
      <c r="H28" s="951" t="s">
        <v>324</v>
      </c>
      <c r="I28" s="952" t="s">
        <v>324</v>
      </c>
      <c r="J28" s="951" t="s">
        <v>324</v>
      </c>
      <c r="K28" s="950"/>
      <c r="L28" s="722"/>
      <c r="W28" s="677"/>
      <c r="X28" s="760">
        <v>0</v>
      </c>
    </row>
    <row s="1637" customFormat="1" customHeight="1" ht="18.75">
      <c r="A29" s="2394"/>
      <c r="C29" s="958"/>
      <c r="D29" s="955" t="s">
        <v>860</v>
      </c>
      <c r="E29" s="555" t="s">
        <v>853</v>
      </c>
      <c r="F29" s="952" t="s">
        <v>861</v>
      </c>
      <c r="G29" s="682"/>
      <c r="H29" s="688"/>
      <c r="I29" s="682"/>
      <c r="J29" s="688"/>
      <c r="K29" s="950"/>
      <c r="L29" s="722"/>
      <c r="W29" s="677"/>
      <c r="X29" s="760">
        <v>0</v>
      </c>
    </row>
    <row s="1637" customFormat="1" customHeight="1" ht="18.75">
      <c r="A30" s="2394"/>
      <c r="C30" s="958"/>
      <c r="D30" s="955" t="s">
        <v>862</v>
      </c>
      <c r="E30" s="555" t="s">
        <v>863</v>
      </c>
      <c r="F30" s="952" t="s">
        <v>864</v>
      </c>
      <c r="G30" s="682"/>
      <c r="H30" s="688"/>
      <c r="I30" s="682"/>
      <c r="J30" s="688"/>
      <c r="K30" s="950"/>
      <c r="L30" s="722"/>
      <c r="W30" s="677"/>
      <c r="X30" s="760">
        <v>0</v>
      </c>
    </row>
    <row customHeight="1" ht="126.75">
      <c r="A31" s="2394"/>
      <c r="D31" s="955" t="s">
        <v>114</v>
      </c>
      <c r="E31" s="281" t="s">
        <v>865</v>
      </c>
      <c r="F31" s="662" t="s">
        <v>576</v>
      </c>
      <c r="G31" s="559"/>
      <c r="H31" s="664"/>
      <c r="I31" s="559"/>
      <c r="J31" s="664"/>
      <c r="K31" s="291" t="s">
        <v>866</v>
      </c>
      <c r="L31" s="722"/>
      <c r="X31" s="507">
        <v>0</v>
      </c>
    </row>
    <row customHeight="1" ht="56.25">
      <c r="A32" s="2394"/>
      <c r="D32" s="955" t="s">
        <v>94</v>
      </c>
      <c r="E32" s="281" t="s">
        <v>867</v>
      </c>
      <c r="F32" s="541" t="s">
        <v>837</v>
      </c>
      <c r="G32" s="559"/>
      <c r="H32" s="664"/>
      <c r="I32" s="559"/>
      <c r="J32" s="664"/>
      <c r="K32" s="291" t="s">
        <v>868</v>
      </c>
      <c r="L32" s="722"/>
      <c r="X32" s="507">
        <v>0</v>
      </c>
    </row>
    <row customHeight="1" ht="11.25">
      <c r="A33" s="2394"/>
      <c r="E33" s="666"/>
      <c r="F33" s="183"/>
      <c r="G33" s="183"/>
      <c r="H33" s="183"/>
      <c r="I33" s="183"/>
      <c r="J33" s="183"/>
      <c r="K33" s="183"/>
      <c r="X33" s="507">
        <v>0</v>
      </c>
    </row>
    <row customHeight="1" ht="12.75">
      <c r="A34" s="2394"/>
      <c r="D34" s="67">
        <v>1</v>
      </c>
      <c r="E34" s="337" t="s">
        <v>869</v>
      </c>
      <c r="X34" s="507">
        <v>0</v>
      </c>
    </row>
    <row customHeight="1" ht="11.25">
      <c r="A35" s="2394"/>
      <c r="D35" s="371"/>
      <c r="E35" s="337" t="s">
        <v>870</v>
      </c>
      <c r="X35" s="507">
        <v>0</v>
      </c>
    </row>
    <row s="1637" customFormat="1" customHeight="1" ht="11.549999999999999">
      <c r="A36" s="1035"/>
      <c r="B36" s="520"/>
      <c r="D36" s="1036"/>
      <c r="E36" s="1037"/>
      <c r="X36" s="511">
        <v>11</v>
      </c>
    </row>
    <row s="1637" customFormat="1" customHeight="1" ht="22.5" hidden="1">
      <c r="A37" s="2394" t="s">
        <v>871</v>
      </c>
      <c r="B37" s="513"/>
      <c r="D37" s="955">
        <v>1</v>
      </c>
      <c r="E37" s="709" t="s">
        <v>872</v>
      </c>
      <c r="F37" s="662" t="s">
        <v>827</v>
      </c>
      <c r="G37" s="559"/>
      <c r="H37" s="521"/>
      <c r="I37" s="559"/>
      <c r="J37" s="521"/>
      <c r="K37" s="291" t="s">
        <v>873</v>
      </c>
      <c r="X37" s="760">
        <v>0</v>
      </c>
    </row>
    <row s="1637" customFormat="1" customHeight="1" ht="22.5" hidden="1">
      <c r="A38" s="2394"/>
      <c r="B38" s="513"/>
      <c r="D38" s="671" t="s">
        <v>113</v>
      </c>
      <c r="E38" s="1034" t="s">
        <v>874</v>
      </c>
      <c r="F38" s="1038" t="s">
        <v>564</v>
      </c>
      <c r="G38" s="1038" t="s">
        <v>564</v>
      </c>
      <c r="H38" s="1032"/>
      <c r="I38" s="1038" t="s">
        <v>564</v>
      </c>
      <c r="J38" s="1032"/>
      <c r="K38" s="1033"/>
      <c r="X38" s="760">
        <v>0</v>
      </c>
    </row>
    <row s="1637" customFormat="1" customHeight="1" ht="33.75" hidden="1">
      <c r="A39" s="2394"/>
      <c r="B39" s="513"/>
      <c r="D39" s="667" t="s">
        <v>729</v>
      </c>
      <c r="E39" s="725" t="s">
        <v>875</v>
      </c>
      <c r="F39" s="662" t="s">
        <v>876</v>
      </c>
      <c r="G39" s="670"/>
      <c r="H39" s="1025"/>
      <c r="I39" s="670"/>
      <c r="J39" s="1025"/>
      <c r="K39" s="291" t="s">
        <v>877</v>
      </c>
      <c r="X39" s="760">
        <v>0</v>
      </c>
    </row>
    <row s="1637" customFormat="1" customHeight="1" ht="33.75" hidden="1">
      <c r="A40" s="2394"/>
      <c r="B40" s="513"/>
      <c r="D40" s="667" t="s">
        <v>732</v>
      </c>
      <c r="E40" s="725" t="s">
        <v>878</v>
      </c>
      <c r="F40" s="1029" t="s">
        <v>879</v>
      </c>
      <c r="G40" s="743"/>
      <c r="H40" s="1025"/>
      <c r="I40" s="743"/>
      <c r="J40" s="1025"/>
      <c r="K40" s="291" t="s">
        <v>880</v>
      </c>
      <c r="X40" s="760">
        <v>0</v>
      </c>
    </row>
    <row s="1637" customFormat="1" customHeight="1" ht="22.5" hidden="1">
      <c r="A41" s="2394"/>
      <c r="B41" s="513"/>
      <c r="D41" s="667" t="s">
        <v>92</v>
      </c>
      <c r="E41" s="724" t="s">
        <v>881</v>
      </c>
      <c r="F41" s="662" t="s">
        <v>564</v>
      </c>
      <c r="G41" s="662" t="s">
        <v>564</v>
      </c>
      <c r="H41" s="1026"/>
      <c r="I41" s="662" t="s">
        <v>564</v>
      </c>
      <c r="J41" s="1026"/>
      <c r="K41" s="304"/>
      <c r="X41" s="760">
        <v>0</v>
      </c>
    </row>
    <row s="1637" customFormat="1" customHeight="1" ht="45" hidden="1">
      <c r="A42" s="2394"/>
      <c r="B42" s="513"/>
      <c r="D42" s="667" t="s">
        <v>342</v>
      </c>
      <c r="E42" s="725" t="s">
        <v>882</v>
      </c>
      <c r="F42" s="662" t="s">
        <v>576</v>
      </c>
      <c r="G42" s="559"/>
      <c r="H42" s="1026"/>
      <c r="I42" s="559"/>
      <c r="J42" s="1026"/>
      <c r="K42" s="304" t="s">
        <v>883</v>
      </c>
      <c r="X42" s="760">
        <v>0</v>
      </c>
    </row>
    <row s="1637" customFormat="1" customHeight="1" ht="45" hidden="1">
      <c r="A43" s="2394"/>
      <c r="B43" s="513"/>
      <c r="D43" s="667" t="s">
        <v>350</v>
      </c>
      <c r="E43" s="669" t="s">
        <v>884</v>
      </c>
      <c r="F43" s="1030" t="s">
        <v>576</v>
      </c>
      <c r="G43" s="744"/>
      <c r="H43" s="1025"/>
      <c r="I43" s="744"/>
      <c r="J43" s="1025"/>
      <c r="K43" s="304" t="s">
        <v>885</v>
      </c>
      <c r="X43" s="760">
        <v>0</v>
      </c>
    </row>
    <row s="1637" customFormat="1" customHeight="1" ht="11.25" hidden="1">
      <c r="A44" s="2394"/>
      <c r="B44" s="513"/>
      <c r="D44" s="667" t="s">
        <v>93</v>
      </c>
      <c r="E44" s="668" t="s">
        <v>886</v>
      </c>
      <c r="F44" s="662" t="s">
        <v>876</v>
      </c>
      <c r="G44" s="670"/>
      <c r="H44" s="1025"/>
      <c r="I44" s="670"/>
      <c r="J44" s="1025"/>
      <c r="K44" s="291"/>
      <c r="X44" s="760">
        <v>0</v>
      </c>
    </row>
    <row s="1637" customFormat="1" customHeight="1" ht="11.25" hidden="1">
      <c r="A45" s="2394"/>
      <c r="B45" s="513"/>
      <c r="D45" s="667" t="s">
        <v>771</v>
      </c>
      <c r="E45" s="669" t="s">
        <v>887</v>
      </c>
      <c r="F45" s="662" t="s">
        <v>876</v>
      </c>
      <c r="G45" s="670"/>
      <c r="H45" s="1025"/>
      <c r="I45" s="670"/>
      <c r="J45" s="1025"/>
      <c r="K45" s="291"/>
      <c r="X45" s="760">
        <v>0</v>
      </c>
    </row>
    <row s="1637" customFormat="1" customHeight="1" ht="11.25" hidden="1">
      <c r="A46" s="2394"/>
      <c r="B46" s="513"/>
      <c r="D46" s="667" t="s">
        <v>813</v>
      </c>
      <c r="E46" s="669" t="s">
        <v>888</v>
      </c>
      <c r="F46" s="662" t="s">
        <v>876</v>
      </c>
      <c r="G46" s="670"/>
      <c r="H46" s="1025"/>
      <c r="I46" s="670"/>
      <c r="J46" s="1025"/>
      <c r="K46" s="291"/>
      <c r="X46" s="760">
        <v>0</v>
      </c>
    </row>
    <row s="1637" customFormat="1" customHeight="1" ht="11.25" hidden="1">
      <c r="A47" s="2394"/>
      <c r="B47" s="513"/>
      <c r="D47" s="667" t="s">
        <v>816</v>
      </c>
      <c r="E47" s="669" t="s">
        <v>889</v>
      </c>
      <c r="F47" s="662" t="s">
        <v>876</v>
      </c>
      <c r="G47" s="670"/>
      <c r="H47" s="1025"/>
      <c r="I47" s="670"/>
      <c r="J47" s="1025"/>
      <c r="K47" s="291"/>
      <c r="X47" s="760">
        <v>0</v>
      </c>
    </row>
    <row s="1637" customFormat="1" customHeight="1" ht="11.25" hidden="1">
      <c r="A48" s="2394"/>
      <c r="B48" s="513"/>
      <c r="D48" s="667" t="s">
        <v>890</v>
      </c>
      <c r="E48" s="673" t="s">
        <v>891</v>
      </c>
      <c r="F48" s="662" t="s">
        <v>876</v>
      </c>
      <c r="G48" s="670"/>
      <c r="H48" s="1025"/>
      <c r="I48" s="670"/>
      <c r="J48" s="1025"/>
      <c r="K48" s="291"/>
      <c r="X48" s="760">
        <v>0</v>
      </c>
    </row>
    <row s="1637" customFormat="1" customHeight="1" ht="11.25" hidden="1">
      <c r="A49" s="2394"/>
      <c r="B49" s="513"/>
      <c r="D49" s="667" t="s">
        <v>892</v>
      </c>
      <c r="E49" s="673" t="s">
        <v>893</v>
      </c>
      <c r="F49" s="662" t="s">
        <v>876</v>
      </c>
      <c r="G49" s="670"/>
      <c r="H49" s="1025"/>
      <c r="I49" s="670"/>
      <c r="J49" s="1025"/>
      <c r="K49" s="291"/>
      <c r="X49" s="760">
        <v>0</v>
      </c>
    </row>
    <row s="1637" customFormat="1" customHeight="1" ht="11.25" hidden="1">
      <c r="A50" s="2394"/>
      <c r="B50" s="513"/>
      <c r="D50" s="667" t="s">
        <v>894</v>
      </c>
      <c r="E50" s="669" t="s">
        <v>895</v>
      </c>
      <c r="F50" s="662" t="s">
        <v>876</v>
      </c>
      <c r="G50" s="670"/>
      <c r="H50" s="1025"/>
      <c r="I50" s="670"/>
      <c r="J50" s="1025"/>
      <c r="K50" s="291"/>
      <c r="X50" s="760">
        <v>0</v>
      </c>
    </row>
    <row s="1637" customFormat="1" customHeight="1" ht="11.25" hidden="1">
      <c r="A51" s="2394"/>
      <c r="B51" s="513"/>
      <c r="D51" s="667" t="s">
        <v>896</v>
      </c>
      <c r="E51" s="669" t="s">
        <v>897</v>
      </c>
      <c r="F51" s="662" t="s">
        <v>876</v>
      </c>
      <c r="G51" s="670"/>
      <c r="H51" s="1025"/>
      <c r="I51" s="670"/>
      <c r="J51" s="1025"/>
      <c r="K51" s="291"/>
      <c r="X51" s="760">
        <v>0</v>
      </c>
    </row>
    <row s="1637" customFormat="1" customHeight="1" ht="45" hidden="1">
      <c r="A52" s="2394"/>
      <c r="B52" s="513"/>
      <c r="D52" s="667" t="s">
        <v>114</v>
      </c>
      <c r="E52" s="668" t="s">
        <v>898</v>
      </c>
      <c r="F52" s="662" t="s">
        <v>876</v>
      </c>
      <c r="G52" s="670"/>
      <c r="H52" s="1025"/>
      <c r="I52" s="670"/>
      <c r="J52" s="1025"/>
      <c r="K52" s="291"/>
      <c r="X52" s="760">
        <v>0</v>
      </c>
    </row>
    <row s="1637" customFormat="1" customHeight="1" ht="11.25" hidden="1">
      <c r="A53" s="2394"/>
      <c r="B53" s="513"/>
      <c r="D53" s="667" t="s">
        <v>331</v>
      </c>
      <c r="E53" s="669" t="s">
        <v>887</v>
      </c>
      <c r="F53" s="662" t="s">
        <v>876</v>
      </c>
      <c r="G53" s="670"/>
      <c r="H53" s="1025"/>
      <c r="I53" s="670"/>
      <c r="J53" s="1025"/>
      <c r="K53" s="291"/>
      <c r="X53" s="760">
        <v>0</v>
      </c>
    </row>
    <row s="1637" customFormat="1" customHeight="1" ht="11.25" hidden="1">
      <c r="A54" s="2394"/>
      <c r="B54" s="513"/>
      <c r="D54" s="667" t="s">
        <v>899</v>
      </c>
      <c r="E54" s="669" t="s">
        <v>888</v>
      </c>
      <c r="F54" s="662" t="s">
        <v>876</v>
      </c>
      <c r="G54" s="670"/>
      <c r="H54" s="1025"/>
      <c r="I54" s="670"/>
      <c r="J54" s="1025"/>
      <c r="K54" s="291"/>
      <c r="X54" s="760">
        <v>0</v>
      </c>
    </row>
    <row s="1637" customFormat="1" customHeight="1" ht="11.25" hidden="1">
      <c r="A55" s="2394"/>
      <c r="B55" s="513"/>
      <c r="D55" s="667" t="s">
        <v>900</v>
      </c>
      <c r="E55" s="669" t="s">
        <v>889</v>
      </c>
      <c r="F55" s="662" t="s">
        <v>876</v>
      </c>
      <c r="G55" s="670"/>
      <c r="H55" s="1025"/>
      <c r="I55" s="670"/>
      <c r="J55" s="1025"/>
      <c r="K55" s="291"/>
      <c r="X55" s="760">
        <v>0</v>
      </c>
    </row>
    <row s="1637" customFormat="1" customHeight="1" ht="11.25" hidden="1">
      <c r="A56" s="2394"/>
      <c r="B56" s="513"/>
      <c r="D56" s="667" t="s">
        <v>901</v>
      </c>
      <c r="E56" s="673" t="s">
        <v>891</v>
      </c>
      <c r="F56" s="662" t="s">
        <v>876</v>
      </c>
      <c r="G56" s="670"/>
      <c r="H56" s="1025"/>
      <c r="I56" s="670"/>
      <c r="J56" s="1025"/>
      <c r="K56" s="291"/>
      <c r="X56" s="760">
        <v>0</v>
      </c>
    </row>
    <row s="1637" customFormat="1" customHeight="1" ht="11.25" hidden="1">
      <c r="A57" s="2394"/>
      <c r="B57" s="513"/>
      <c r="D57" s="667" t="s">
        <v>902</v>
      </c>
      <c r="E57" s="673" t="s">
        <v>893</v>
      </c>
      <c r="F57" s="662" t="s">
        <v>876</v>
      </c>
      <c r="G57" s="670"/>
      <c r="H57" s="1025"/>
      <c r="I57" s="670"/>
      <c r="J57" s="1025"/>
      <c r="K57" s="291"/>
      <c r="X57" s="760">
        <v>0</v>
      </c>
    </row>
    <row s="1637" customFormat="1" customHeight="1" ht="11.25" hidden="1">
      <c r="A58" s="2394"/>
      <c r="B58" s="513"/>
      <c r="D58" s="667" t="s">
        <v>903</v>
      </c>
      <c r="E58" s="669" t="s">
        <v>895</v>
      </c>
      <c r="F58" s="662" t="s">
        <v>876</v>
      </c>
      <c r="G58" s="670"/>
      <c r="H58" s="1025"/>
      <c r="I58" s="670"/>
      <c r="J58" s="1025"/>
      <c r="K58" s="291"/>
      <c r="X58" s="760">
        <v>0</v>
      </c>
    </row>
    <row s="1637" customFormat="1" customHeight="1" ht="11.25" hidden="1">
      <c r="A59" s="2394"/>
      <c r="B59" s="513"/>
      <c r="D59" s="667" t="s">
        <v>904</v>
      </c>
      <c r="E59" s="669" t="s">
        <v>897</v>
      </c>
      <c r="F59" s="662" t="s">
        <v>876</v>
      </c>
      <c r="G59" s="670"/>
      <c r="H59" s="1025"/>
      <c r="I59" s="670"/>
      <c r="J59" s="1025"/>
      <c r="K59" s="291"/>
      <c r="X59" s="760">
        <v>0</v>
      </c>
    </row>
    <row s="1637" customFormat="1" customHeight="1" ht="33.75" hidden="1">
      <c r="A60" s="2394"/>
      <c r="B60" s="513"/>
      <c r="D60" s="667" t="s">
        <v>94</v>
      </c>
      <c r="E60" s="668" t="s">
        <v>905</v>
      </c>
      <c r="F60" s="723" t="s">
        <v>576</v>
      </c>
      <c r="G60" s="744"/>
      <c r="H60" s="1025"/>
      <c r="I60" s="744"/>
      <c r="J60" s="1025"/>
      <c r="K60" s="304" t="s">
        <v>906</v>
      </c>
      <c r="X60" s="760">
        <v>0</v>
      </c>
    </row>
    <row s="1637" customFormat="1" customHeight="1" ht="33.75" hidden="1">
      <c r="A61" s="2394"/>
      <c r="B61" s="513"/>
      <c r="D61" s="667" t="s">
        <v>95</v>
      </c>
      <c r="E61" s="668" t="s">
        <v>907</v>
      </c>
      <c r="F61" s="728" t="s">
        <v>837</v>
      </c>
      <c r="G61" s="670"/>
      <c r="H61" s="1025"/>
      <c r="I61" s="670"/>
      <c r="J61" s="1025"/>
      <c r="K61" s="291"/>
      <c r="X61" s="760">
        <v>0</v>
      </c>
    </row>
    <row s="1637" customFormat="1" customHeight="1" ht="22.5" hidden="1">
      <c r="A62" s="2394"/>
      <c r="B62" s="513" t="s">
        <v>606</v>
      </c>
      <c r="D62" s="667" t="s">
        <v>115</v>
      </c>
      <c r="E62" s="668" t="s">
        <v>908</v>
      </c>
      <c r="F62" s="728" t="s">
        <v>324</v>
      </c>
      <c r="G62" s="384"/>
      <c r="H62" s="1025"/>
      <c r="I62" s="384"/>
      <c r="J62" s="1025"/>
      <c r="K62" s="291" t="s">
        <v>649</v>
      </c>
      <c r="X62" s="760">
        <v>0</v>
      </c>
    </row>
    <row s="1637" customFormat="1" customHeight="1" ht="45" hidden="1">
      <c r="A63" s="2394"/>
      <c r="B63" s="513" t="s">
        <v>606</v>
      </c>
      <c r="D63" s="667" t="s">
        <v>909</v>
      </c>
      <c r="E63" s="669" t="s">
        <v>910</v>
      </c>
      <c r="F63" s="723" t="s">
        <v>324</v>
      </c>
      <c r="G63" s="384"/>
      <c r="H63" s="1025"/>
      <c r="I63" s="384"/>
      <c r="J63" s="1025"/>
      <c r="K63" s="291" t="s">
        <v>649</v>
      </c>
      <c r="X63" s="760">
        <v>0</v>
      </c>
    </row>
    <row s="1637" customFormat="1" customHeight="1" ht="11.549999999999999">
      <c r="A64" s="1035"/>
      <c r="B64" s="520"/>
      <c r="D64" s="1036"/>
      <c r="E64" s="1037"/>
      <c r="X64" s="511">
        <v>11</v>
      </c>
    </row>
    <row s="1637" customFormat="1" customHeight="1" ht="22.5" hidden="1">
      <c r="A65" s="2394" t="s">
        <v>911</v>
      </c>
      <c r="B65" s="513"/>
      <c r="D65" s="667">
        <v>1</v>
      </c>
      <c r="E65" s="746" t="s">
        <v>912</v>
      </c>
      <c r="F65" s="742" t="s">
        <v>827</v>
      </c>
      <c r="G65" s="743"/>
      <c r="H65" s="1031"/>
      <c r="I65" s="743"/>
      <c r="J65" s="1031"/>
      <c r="K65" s="303" t="s">
        <v>913</v>
      </c>
      <c r="X65" s="760">
        <v>0</v>
      </c>
    </row>
    <row s="1637" customFormat="1" customHeight="1" ht="56.25" hidden="1">
      <c r="A66" s="2394"/>
      <c r="B66" s="513"/>
      <c r="D66" s="745" t="s">
        <v>113</v>
      </c>
      <c r="E66" s="709" t="s">
        <v>914</v>
      </c>
      <c r="F66" s="662" t="s">
        <v>564</v>
      </c>
      <c r="G66" s="662" t="s">
        <v>564</v>
      </c>
      <c r="H66" s="521"/>
      <c r="I66" s="662" t="s">
        <v>564</v>
      </c>
      <c r="J66" s="521"/>
      <c r="K66" s="291"/>
      <c r="X66" s="760">
        <v>0</v>
      </c>
    </row>
    <row s="1637" customFormat="1" customHeight="1" ht="33.75" hidden="1">
      <c r="A67" s="2394"/>
      <c r="B67" s="513"/>
      <c r="D67" s="745" t="s">
        <v>726</v>
      </c>
      <c r="E67" s="956" t="s">
        <v>915</v>
      </c>
      <c r="F67" s="662" t="s">
        <v>879</v>
      </c>
      <c r="G67" s="729"/>
      <c r="H67" s="521"/>
      <c r="I67" s="729"/>
      <c r="J67" s="521"/>
      <c r="K67" s="291"/>
      <c r="X67" s="760">
        <v>0</v>
      </c>
    </row>
    <row s="1637" customFormat="1" customHeight="1" ht="22.5" hidden="1">
      <c r="A68" s="2394"/>
      <c r="B68" s="513"/>
      <c r="D68" s="745" t="s">
        <v>325</v>
      </c>
      <c r="E68" s="956" t="s">
        <v>916</v>
      </c>
      <c r="F68" s="662" t="s">
        <v>879</v>
      </c>
      <c r="G68" s="729"/>
      <c r="H68" s="521"/>
      <c r="I68" s="729"/>
      <c r="J68" s="521"/>
      <c r="K68" s="291"/>
      <c r="X68" s="760">
        <v>0</v>
      </c>
    </row>
    <row s="1637" customFormat="1" customHeight="1" ht="22.5" hidden="1">
      <c r="A69" s="2394"/>
      <c r="B69" s="513"/>
      <c r="D69" s="745" t="s">
        <v>328</v>
      </c>
      <c r="E69" s="956" t="s">
        <v>917</v>
      </c>
      <c r="F69" s="723" t="s">
        <v>576</v>
      </c>
      <c r="G69" s="744"/>
      <c r="H69" s="521"/>
      <c r="I69" s="744"/>
      <c r="J69" s="521"/>
      <c r="K69" s="291"/>
      <c r="X69" s="760">
        <v>0</v>
      </c>
    </row>
    <row s="1637" customFormat="1" customHeight="1" ht="22.5" hidden="1">
      <c r="A70" s="2394"/>
      <c r="B70" s="513"/>
      <c r="D70" s="745" t="s">
        <v>746</v>
      </c>
      <c r="E70" s="956" t="s">
        <v>918</v>
      </c>
      <c r="F70" s="723" t="s">
        <v>576</v>
      </c>
      <c r="G70" s="744"/>
      <c r="H70" s="521"/>
      <c r="I70" s="744"/>
      <c r="J70" s="521"/>
      <c r="K70" s="291"/>
      <c r="X70" s="760">
        <v>0</v>
      </c>
    </row>
    <row s="1637" customFormat="1" customHeight="1" ht="22.5" hidden="1">
      <c r="A71" s="2394"/>
      <c r="B71" s="513"/>
      <c r="D71" s="667" t="s">
        <v>92</v>
      </c>
      <c r="E71" s="668" t="s">
        <v>919</v>
      </c>
      <c r="F71" s="662" t="s">
        <v>879</v>
      </c>
      <c r="G71" s="559"/>
      <c r="H71" s="1032"/>
      <c r="I71" s="559"/>
      <c r="J71" s="1032"/>
      <c r="K71" s="304"/>
      <c r="X71" s="760">
        <v>0</v>
      </c>
    </row>
    <row s="1637" customFormat="1" customHeight="1" ht="56.25" hidden="1">
      <c r="A72" s="2394"/>
      <c r="B72" s="513"/>
      <c r="D72" s="667" t="s">
        <v>93</v>
      </c>
      <c r="E72" s="668" t="s">
        <v>920</v>
      </c>
      <c r="F72" s="723" t="s">
        <v>576</v>
      </c>
      <c r="G72" s="744"/>
      <c r="H72" s="1025"/>
      <c r="I72" s="744"/>
      <c r="J72" s="1025"/>
      <c r="K72" s="304"/>
      <c r="X72" s="760">
        <v>0</v>
      </c>
    </row>
    <row s="1637" customFormat="1" customHeight="1" ht="33.75" hidden="1">
      <c r="A73" s="2394"/>
      <c r="B73" s="513"/>
      <c r="D73" s="667" t="s">
        <v>114</v>
      </c>
      <c r="E73" s="668" t="s">
        <v>921</v>
      </c>
      <c r="F73" s="728" t="s">
        <v>837</v>
      </c>
      <c r="G73" s="670"/>
      <c r="H73" s="1025"/>
      <c r="I73" s="670"/>
      <c r="J73" s="1025"/>
      <c r="K73" s="291"/>
      <c r="X73" s="760">
        <v>0</v>
      </c>
    </row>
    <row s="1637" customFormat="1" customHeight="1" ht="22.5" hidden="1">
      <c r="A74" s="2394"/>
      <c r="B74" s="513" t="s">
        <v>606</v>
      </c>
      <c r="D74" s="667" t="s">
        <v>94</v>
      </c>
      <c r="E74" s="668" t="s">
        <v>922</v>
      </c>
      <c r="F74" s="728" t="s">
        <v>324</v>
      </c>
      <c r="G74" s="384"/>
      <c r="H74" s="1025"/>
      <c r="I74" s="384"/>
      <c r="J74" s="1025"/>
      <c r="K74" s="291" t="s">
        <v>649</v>
      </c>
      <c r="X74" s="760">
        <v>0</v>
      </c>
    </row>
    <row s="1637" customFormat="1" customHeight="1" ht="45" hidden="1">
      <c r="A75" s="2394"/>
      <c r="B75" s="513" t="s">
        <v>606</v>
      </c>
      <c r="D75" s="667" t="s">
        <v>670</v>
      </c>
      <c r="E75" s="669" t="s">
        <v>923</v>
      </c>
      <c r="F75" s="723" t="s">
        <v>324</v>
      </c>
      <c r="G75" s="384"/>
      <c r="H75" s="1025"/>
      <c r="I75" s="384"/>
      <c r="J75" s="1025"/>
      <c r="K75" s="291" t="s">
        <v>649</v>
      </c>
      <c r="X75" s="760">
        <v>0</v>
      </c>
    </row>
    <row s="1637" customFormat="1" customHeight="1" ht="11.549999999999999">
      <c r="A76" s="1035"/>
      <c r="B76" s="520"/>
      <c r="D76" s="1036"/>
      <c r="E76" s="1037"/>
      <c r="X76" s="511">
        <v>11</v>
      </c>
    </row>
    <row s="1637" customFormat="1" customHeight="1" ht="11.25" hidden="1">
      <c r="A77" s="2394" t="s">
        <v>924</v>
      </c>
      <c r="B77" s="513"/>
      <c r="D77" s="667">
        <v>1</v>
      </c>
      <c r="E77" s="668" t="s">
        <v>925</v>
      </c>
      <c r="F77" s="723" t="s">
        <v>827</v>
      </c>
      <c r="G77" s="726"/>
      <c r="H77" s="1025"/>
      <c r="I77" s="726"/>
      <c r="J77" s="1025"/>
      <c r="K77" s="291" t="s">
        <v>926</v>
      </c>
      <c r="X77" s="760">
        <v>0</v>
      </c>
    </row>
    <row s="1637" customFormat="1" customHeight="1" ht="11.25" hidden="1">
      <c r="A78" s="2394"/>
      <c r="B78" s="513"/>
      <c r="D78" s="667" t="s">
        <v>113</v>
      </c>
      <c r="E78" s="668" t="s">
        <v>927</v>
      </c>
      <c r="F78" s="723" t="s">
        <v>827</v>
      </c>
      <c r="G78" s="726"/>
      <c r="H78" s="1025"/>
      <c r="I78" s="726"/>
      <c r="J78" s="1025"/>
      <c r="K78" s="291" t="s">
        <v>928</v>
      </c>
      <c r="X78" s="760">
        <v>0</v>
      </c>
    </row>
    <row s="1637" customFormat="1" customHeight="1" ht="22.5" hidden="1">
      <c r="A79" s="2394"/>
      <c r="B79" s="513"/>
      <c r="D79" s="667" t="s">
        <v>92</v>
      </c>
      <c r="E79" s="724" t="s">
        <v>929</v>
      </c>
      <c r="F79" s="662" t="s">
        <v>876</v>
      </c>
      <c r="G79" s="726"/>
      <c r="H79" s="1025"/>
      <c r="I79" s="726"/>
      <c r="J79" s="1025"/>
      <c r="K79" s="291" t="s">
        <v>930</v>
      </c>
      <c r="X79" s="760">
        <v>0</v>
      </c>
    </row>
    <row s="1637" customFormat="1" customHeight="1" ht="11.25" hidden="1">
      <c r="A80" s="2394"/>
      <c r="B80" s="513"/>
      <c r="D80" s="667" t="s">
        <v>342</v>
      </c>
      <c r="E80" s="725" t="s">
        <v>931</v>
      </c>
      <c r="F80" s="662" t="s">
        <v>876</v>
      </c>
      <c r="G80" s="726"/>
      <c r="H80" s="1025"/>
      <c r="I80" s="726"/>
      <c r="J80" s="1025"/>
      <c r="K80" s="291"/>
      <c r="X80" s="760">
        <v>0</v>
      </c>
    </row>
    <row s="1637" customFormat="1" customHeight="1" ht="11.25" hidden="1">
      <c r="A81" s="2394"/>
      <c r="B81" s="513"/>
      <c r="D81" s="667" t="s">
        <v>350</v>
      </c>
      <c r="E81" s="725" t="s">
        <v>932</v>
      </c>
      <c r="F81" s="662" t="s">
        <v>876</v>
      </c>
      <c r="G81" s="726"/>
      <c r="H81" s="1025"/>
      <c r="I81" s="726"/>
      <c r="J81" s="1025"/>
      <c r="K81" s="291"/>
      <c r="X81" s="760">
        <v>0</v>
      </c>
    </row>
    <row s="1637" customFormat="1" customHeight="1" ht="11.25" hidden="1">
      <c r="A82" s="2394"/>
      <c r="B82" s="513"/>
      <c r="D82" s="667" t="s">
        <v>352</v>
      </c>
      <c r="E82" s="725" t="s">
        <v>933</v>
      </c>
      <c r="F82" s="662" t="s">
        <v>876</v>
      </c>
      <c r="G82" s="726"/>
      <c r="H82" s="1025"/>
      <c r="I82" s="726"/>
      <c r="J82" s="1025"/>
      <c r="K82" s="291"/>
      <c r="X82" s="760">
        <v>0</v>
      </c>
    </row>
    <row s="1637" customFormat="1" customHeight="1" ht="11.25" hidden="1">
      <c r="A83" s="2394"/>
      <c r="B83" s="513"/>
      <c r="D83" s="667" t="s">
        <v>354</v>
      </c>
      <c r="E83" s="725" t="s">
        <v>934</v>
      </c>
      <c r="F83" s="662" t="s">
        <v>876</v>
      </c>
      <c r="G83" s="726"/>
      <c r="H83" s="1025"/>
      <c r="I83" s="726"/>
      <c r="J83" s="1025"/>
      <c r="K83" s="291"/>
      <c r="X83" s="760">
        <v>0</v>
      </c>
    </row>
    <row s="1637" customFormat="1" customHeight="1" ht="11.25" hidden="1">
      <c r="A84" s="2394"/>
      <c r="B84" s="513"/>
      <c r="D84" s="667" t="s">
        <v>935</v>
      </c>
      <c r="E84" s="725" t="s">
        <v>936</v>
      </c>
      <c r="F84" s="662" t="s">
        <v>876</v>
      </c>
      <c r="G84" s="726"/>
      <c r="H84" s="1025"/>
      <c r="I84" s="726"/>
      <c r="J84" s="1025"/>
      <c r="K84" s="291"/>
      <c r="X84" s="760">
        <v>0</v>
      </c>
    </row>
    <row s="1637" customFormat="1" customHeight="1" ht="11.25" hidden="1">
      <c r="A85" s="2394"/>
      <c r="B85" s="513"/>
      <c r="D85" s="667" t="s">
        <v>937</v>
      </c>
      <c r="E85" s="725" t="s">
        <v>938</v>
      </c>
      <c r="F85" s="662" t="s">
        <v>876</v>
      </c>
      <c r="G85" s="726"/>
      <c r="H85" s="1025"/>
      <c r="I85" s="726"/>
      <c r="J85" s="1025"/>
      <c r="K85" s="291"/>
      <c r="X85" s="760">
        <v>0</v>
      </c>
    </row>
    <row s="1637" customFormat="1" customHeight="1" ht="11.25" hidden="1">
      <c r="A86" s="2394"/>
      <c r="B86" s="513"/>
      <c r="D86" s="667" t="s">
        <v>939</v>
      </c>
      <c r="E86" s="725" t="s">
        <v>940</v>
      </c>
      <c r="F86" s="662" t="s">
        <v>876</v>
      </c>
      <c r="G86" s="726"/>
      <c r="H86" s="1025"/>
      <c r="I86" s="726"/>
      <c r="J86" s="1025"/>
      <c r="K86" s="291"/>
      <c r="X86" s="760">
        <v>0</v>
      </c>
    </row>
    <row s="1637" customFormat="1" customHeight="1" ht="45" hidden="1">
      <c r="A87" s="2394"/>
      <c r="B87" s="513"/>
      <c r="D87" s="667" t="s">
        <v>93</v>
      </c>
      <c r="E87" s="668" t="s">
        <v>941</v>
      </c>
      <c r="F87" s="662" t="s">
        <v>876</v>
      </c>
      <c r="G87" s="726"/>
      <c r="H87" s="1025"/>
      <c r="I87" s="726"/>
      <c r="J87" s="1025"/>
      <c r="K87" s="291" t="s">
        <v>942</v>
      </c>
      <c r="X87" s="760">
        <v>0</v>
      </c>
    </row>
    <row s="1637" customFormat="1" customHeight="1" ht="11.25" hidden="1">
      <c r="A88" s="2394"/>
      <c r="B88" s="513"/>
      <c r="D88" s="667" t="s">
        <v>771</v>
      </c>
      <c r="E88" s="725" t="s">
        <v>931</v>
      </c>
      <c r="F88" s="662" t="s">
        <v>876</v>
      </c>
      <c r="G88" s="726"/>
      <c r="H88" s="1025"/>
      <c r="I88" s="726"/>
      <c r="J88" s="1025"/>
      <c r="K88" s="291"/>
      <c r="X88" s="760">
        <v>0</v>
      </c>
    </row>
    <row s="1637" customFormat="1" customHeight="1" ht="11.25" hidden="1">
      <c r="A89" s="2394"/>
      <c r="B89" s="513"/>
      <c r="D89" s="667" t="s">
        <v>813</v>
      </c>
      <c r="E89" s="725" t="s">
        <v>932</v>
      </c>
      <c r="F89" s="662" t="s">
        <v>876</v>
      </c>
      <c r="G89" s="726"/>
      <c r="H89" s="1025"/>
      <c r="I89" s="726"/>
      <c r="J89" s="1025"/>
      <c r="K89" s="291"/>
      <c r="X89" s="760">
        <v>0</v>
      </c>
    </row>
    <row s="1637" customFormat="1" customHeight="1" ht="11.25" hidden="1">
      <c r="A90" s="2394"/>
      <c r="B90" s="513"/>
      <c r="D90" s="667" t="s">
        <v>816</v>
      </c>
      <c r="E90" s="725" t="s">
        <v>933</v>
      </c>
      <c r="F90" s="662" t="s">
        <v>876</v>
      </c>
      <c r="G90" s="726"/>
      <c r="H90" s="1025"/>
      <c r="I90" s="726"/>
      <c r="J90" s="1025"/>
      <c r="K90" s="291"/>
      <c r="X90" s="760">
        <v>0</v>
      </c>
    </row>
    <row s="1637" customFormat="1" customHeight="1" ht="11.25" hidden="1">
      <c r="A91" s="2394"/>
      <c r="B91" s="513"/>
      <c r="D91" s="667" t="s">
        <v>894</v>
      </c>
      <c r="E91" s="725" t="s">
        <v>934</v>
      </c>
      <c r="F91" s="662" t="s">
        <v>876</v>
      </c>
      <c r="G91" s="726"/>
      <c r="H91" s="1025"/>
      <c r="I91" s="726"/>
      <c r="J91" s="1025"/>
      <c r="K91" s="291"/>
      <c r="X91" s="760">
        <v>0</v>
      </c>
    </row>
    <row s="1637" customFormat="1" customHeight="1" ht="11.25" hidden="1">
      <c r="A92" s="2394"/>
      <c r="B92" s="513"/>
      <c r="D92" s="667" t="s">
        <v>896</v>
      </c>
      <c r="E92" s="725" t="s">
        <v>936</v>
      </c>
      <c r="F92" s="662" t="s">
        <v>876</v>
      </c>
      <c r="G92" s="726"/>
      <c r="H92" s="1025"/>
      <c r="I92" s="726"/>
      <c r="J92" s="1025"/>
      <c r="K92" s="291"/>
      <c r="X92" s="760">
        <v>0</v>
      </c>
    </row>
    <row s="1637" customFormat="1" customHeight="1" ht="11.25" hidden="1">
      <c r="A93" s="2394"/>
      <c r="B93" s="513"/>
      <c r="D93" s="667" t="s">
        <v>943</v>
      </c>
      <c r="E93" s="725" t="s">
        <v>938</v>
      </c>
      <c r="F93" s="662" t="s">
        <v>876</v>
      </c>
      <c r="G93" s="726"/>
      <c r="H93" s="1025"/>
      <c r="I93" s="726"/>
      <c r="J93" s="1025"/>
      <c r="K93" s="291"/>
      <c r="X93" s="760">
        <v>0</v>
      </c>
    </row>
    <row s="1637" customFormat="1" customHeight="1" ht="11.25" hidden="1">
      <c r="A94" s="2394"/>
      <c r="B94" s="513"/>
      <c r="D94" s="667" t="s">
        <v>944</v>
      </c>
      <c r="E94" s="725" t="s">
        <v>940</v>
      </c>
      <c r="F94" s="662" t="s">
        <v>876</v>
      </c>
      <c r="G94" s="726"/>
      <c r="H94" s="1025"/>
      <c r="I94" s="726"/>
      <c r="J94" s="1025"/>
      <c r="K94" s="291"/>
      <c r="X94" s="760">
        <v>0</v>
      </c>
    </row>
    <row s="1637" customFormat="1" customHeight="1" ht="24.75" hidden="1">
      <c r="A95" s="2394"/>
      <c r="B95" s="513"/>
      <c r="D95" s="667" t="s">
        <v>114</v>
      </c>
      <c r="E95" s="668" t="s">
        <v>945</v>
      </c>
      <c r="F95" s="727" t="s">
        <v>576</v>
      </c>
      <c r="G95" s="729"/>
      <c r="H95" s="1025"/>
      <c r="I95" s="729"/>
      <c r="J95" s="1025"/>
      <c r="K95" s="291" t="s">
        <v>946</v>
      </c>
      <c r="X95" s="760">
        <v>0</v>
      </c>
    </row>
    <row s="1637" customFormat="1" customHeight="1" ht="33.75" hidden="1">
      <c r="A96" s="2394"/>
      <c r="B96" s="513"/>
      <c r="D96" s="667" t="s">
        <v>94</v>
      </c>
      <c r="E96" s="668" t="s">
        <v>947</v>
      </c>
      <c r="F96" s="728" t="s">
        <v>837</v>
      </c>
      <c r="G96" s="730"/>
      <c r="H96" s="1025"/>
      <c r="I96" s="730"/>
      <c r="J96" s="1025"/>
      <c r="K96" s="291"/>
      <c r="X96" s="760">
        <v>0</v>
      </c>
    </row>
    <row s="1637" customFormat="1" customHeight="1" ht="22.5" hidden="1">
      <c r="A97" s="2394"/>
      <c r="B97" s="513" t="s">
        <v>606</v>
      </c>
      <c r="D97" s="667" t="s">
        <v>95</v>
      </c>
      <c r="E97" s="668" t="s">
        <v>948</v>
      </c>
      <c r="F97" s="728" t="s">
        <v>324</v>
      </c>
      <c r="G97" s="387"/>
      <c r="H97" s="1025"/>
      <c r="I97" s="387"/>
      <c r="J97" s="1025"/>
      <c r="K97" s="291" t="s">
        <v>649</v>
      </c>
      <c r="X97" s="760">
        <v>0</v>
      </c>
    </row>
    <row s="1637" customFormat="1" customHeight="1" ht="45" hidden="1">
      <c r="A98" s="2394"/>
      <c r="B98" s="513" t="s">
        <v>606</v>
      </c>
      <c r="D98" s="667" t="s">
        <v>949</v>
      </c>
      <c r="E98" s="669" t="s">
        <v>950</v>
      </c>
      <c r="F98" s="723" t="s">
        <v>324</v>
      </c>
      <c r="G98" s="387"/>
      <c r="H98" s="1025"/>
      <c r="I98" s="387"/>
      <c r="J98" s="1025"/>
      <c r="K98" s="291" t="s">
        <v>649</v>
      </c>
      <c r="X98" s="760">
        <v>0</v>
      </c>
    </row>
    <row s="1637" customFormat="1" customHeight="1" ht="95.25" hidden="1">
      <c r="A99" s="2394"/>
      <c r="B99" s="513" t="s">
        <v>606</v>
      </c>
      <c r="D99" s="667" t="s">
        <v>115</v>
      </c>
      <c r="E99" s="668" t="s">
        <v>951</v>
      </c>
      <c r="F99" s="723" t="s">
        <v>324</v>
      </c>
      <c r="G99" s="387"/>
      <c r="H99" s="1025"/>
      <c r="I99" s="387"/>
      <c r="J99" s="1025"/>
      <c r="K99" s="291" t="s">
        <v>649</v>
      </c>
      <c r="X99" s="760">
        <v>0</v>
      </c>
    </row>
    <row s="1637" customFormat="1" customHeight="1" ht="22.5" hidden="1">
      <c r="A100" s="2394"/>
      <c r="B100" s="513" t="s">
        <v>606</v>
      </c>
      <c r="D100" s="667" t="s">
        <v>151</v>
      </c>
      <c r="E100" s="668" t="s">
        <v>952</v>
      </c>
      <c r="F100" s="723" t="s">
        <v>324</v>
      </c>
      <c r="G100" s="387"/>
      <c r="H100" s="1025"/>
      <c r="I100" s="387"/>
      <c r="J100" s="1025"/>
      <c r="K100" s="291" t="s">
        <v>649</v>
      </c>
      <c r="X100" s="760">
        <v>0</v>
      </c>
    </row>
    <row s="1637" customFormat="1" customHeight="1" ht="11.549999999999999">
      <c r="A101" s="1035"/>
      <c r="B101" s="520"/>
      <c r="D101" s="1036"/>
      <c r="E101" s="1037"/>
      <c r="X101" s="511">
        <v>11</v>
      </c>
    </row>
    <row customHeight="1" ht="22.5" hidden="1">
      <c r="A102" s="538" t="s">
        <v>84</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89AFE8-7658-E428-7631-FAE63791C29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174</v>
      </c>
      <c r="D3" s="691" t="str">
        <f>B3&amp;".1"</f>
        <v>.1</v>
      </c>
      <c r="E3" s="692" t="s">
        <v>953</v>
      </c>
      <c r="F3" s="693" t="s">
        <v>324</v>
      </c>
      <c r="G3" s="688"/>
      <c r="H3" s="403"/>
      <c r="I3" s="688"/>
      <c r="J3" s="403"/>
      <c r="K3" s="291" t="s">
        <v>954</v>
      </c>
      <c r="V3" s="507">
        <v>0</v>
      </c>
    </row>
    <row customHeight="1" ht="15" hidden="1">
      <c r="A4" s="507"/>
      <c r="B4" s="2399"/>
      <c r="C4" s="2400"/>
      <c r="D4" s="691" t="str">
        <f>B3&amp;".2"</f>
        <v>.2</v>
      </c>
      <c r="E4" s="692" t="s">
        <v>955</v>
      </c>
      <c r="F4" s="693" t="s">
        <v>324</v>
      </c>
      <c r="G4" s="1740" t="s">
        <v>28</v>
      </c>
      <c r="H4" s="403"/>
      <c r="I4" s="1740" t="s">
        <v>28</v>
      </c>
      <c r="J4" s="403"/>
      <c r="K4" s="291" t="s">
        <v>956</v>
      </c>
      <c r="V4" s="507">
        <v>0</v>
      </c>
    </row>
    <row s="1368" customFormat="1" customHeight="1" ht="15" hidden="1">
      <c r="C5" s="674"/>
      <c r="U5" s="422"/>
      <c r="V5" s="419">
        <v>0</v>
      </c>
    </row>
    <row customHeight="1" ht="22.5" hidden="1">
      <c r="A6" s="507"/>
      <c r="B6" s="2399"/>
      <c r="C6" s="2400" t="s">
        <v>174</v>
      </c>
      <c r="D6" s="691" t="str">
        <f>B6&amp;".1"</f>
        <v>.1</v>
      </c>
      <c r="E6" s="692" t="s">
        <v>957</v>
      </c>
      <c r="F6" s="693" t="s">
        <v>324</v>
      </c>
      <c r="G6" s="688"/>
      <c r="H6" s="403"/>
      <c r="I6" s="688"/>
      <c r="J6" s="403"/>
      <c r="K6" s="291" t="s">
        <v>958</v>
      </c>
      <c r="V6" s="507">
        <v>0</v>
      </c>
    </row>
    <row customHeight="1" ht="15" hidden="1">
      <c r="A7" s="507"/>
      <c r="B7" s="2399"/>
      <c r="C7" s="2400"/>
      <c r="D7" s="691" t="str">
        <f>B6&amp;".2"</f>
        <v>.2</v>
      </c>
      <c r="E7" s="692" t="s">
        <v>955</v>
      </c>
      <c r="F7" s="693" t="s">
        <v>324</v>
      </c>
      <c r="G7" s="1740" t="s">
        <v>28</v>
      </c>
      <c r="H7" s="403"/>
      <c r="I7" s="1740" t="s">
        <v>28</v>
      </c>
      <c r="J7" s="403"/>
      <c r="K7" s="291" t="s">
        <v>956</v>
      </c>
      <c r="V7" s="507">
        <v>0</v>
      </c>
    </row>
    <row s="1368" customFormat="1" customHeight="1" ht="15" hidden="1">
      <c r="C8" s="674"/>
      <c r="U8" s="422"/>
      <c r="V8" s="419">
        <v>0</v>
      </c>
    </row>
    <row customHeight="1" ht="22.5" hidden="1">
      <c r="A9" s="507"/>
      <c r="B9" s="2399"/>
      <c r="C9" s="2400" t="s">
        <v>174</v>
      </c>
      <c r="D9" s="691" t="str">
        <f>B9&amp;".1"</f>
        <v>.1</v>
      </c>
      <c r="E9" s="692" t="s">
        <v>959</v>
      </c>
      <c r="F9" s="693" t="s">
        <v>324</v>
      </c>
      <c r="G9" s="699" t="s">
        <v>28</v>
      </c>
      <c r="H9" s="403" t="s">
        <v>28</v>
      </c>
      <c r="I9" s="699" t="s">
        <v>28</v>
      </c>
      <c r="J9" s="403" t="s">
        <v>28</v>
      </c>
      <c r="K9" s="291"/>
      <c r="V9" s="507">
        <v>0</v>
      </c>
    </row>
    <row customHeight="1" ht="15" hidden="1">
      <c r="A10" s="507"/>
      <c r="B10" s="2399"/>
      <c r="C10" s="2400"/>
      <c r="D10" s="691" t="str">
        <f>B9&amp;".2"</f>
        <v>.2</v>
      </c>
      <c r="E10" s="692" t="s">
        <v>960</v>
      </c>
      <c r="F10" s="693" t="s">
        <v>324</v>
      </c>
      <c r="G10" s="1734" t="s">
        <v>28</v>
      </c>
      <c r="H10" s="403" t="s">
        <v>28</v>
      </c>
      <c r="I10" s="1734" t="s">
        <v>28</v>
      </c>
      <c r="J10" s="403" t="s">
        <v>28</v>
      </c>
      <c r="K10" s="291" t="s">
        <v>961</v>
      </c>
      <c r="V10" s="507">
        <v>0</v>
      </c>
    </row>
    <row customHeight="1" ht="15" hidden="1">
      <c r="A11" s="507"/>
      <c r="B11" s="2399"/>
      <c r="C11" s="2400"/>
      <c r="D11" s="691" t="str">
        <f>B9&amp;".3"</f>
        <v>.3</v>
      </c>
      <c r="E11" s="692" t="s">
        <v>962</v>
      </c>
      <c r="F11" s="693" t="s">
        <v>324</v>
      </c>
      <c r="G11" s="1734" t="s">
        <v>28</v>
      </c>
      <c r="H11" s="403" t="s">
        <v>28</v>
      </c>
      <c r="I11" s="1734" t="s">
        <v>28</v>
      </c>
      <c r="J11" s="403" t="s">
        <v>28</v>
      </c>
      <c r="K11" s="291" t="s">
        <v>963</v>
      </c>
      <c r="V11" s="507">
        <v>0</v>
      </c>
    </row>
    <row s="1368" customFormat="1" customHeight="1" ht="15" hidden="1">
      <c r="C12" s="674"/>
      <c r="U12" s="422"/>
      <c r="V12" s="419">
        <v>0</v>
      </c>
    </row>
    <row customHeight="1" ht="33.75" hidden="1">
      <c r="A13" s="507"/>
      <c r="B13" s="2399"/>
      <c r="C13" s="2400" t="s">
        <v>174</v>
      </c>
      <c r="D13" s="691" t="str">
        <f>B13&amp;".1"</f>
        <v>.1</v>
      </c>
      <c r="E13" s="692" t="s">
        <v>964</v>
      </c>
      <c r="F13" s="693" t="s">
        <v>324</v>
      </c>
      <c r="G13" s="699" t="s">
        <v>28</v>
      </c>
      <c r="H13" s="403" t="s">
        <v>28</v>
      </c>
      <c r="I13" s="699" t="s">
        <v>28</v>
      </c>
      <c r="J13" s="403" t="s">
        <v>28</v>
      </c>
      <c r="K13" s="291" t="s">
        <v>965</v>
      </c>
      <c r="V13" s="507">
        <v>0</v>
      </c>
    </row>
    <row customHeight="1" ht="15" hidden="1">
      <c r="B14" s="2399"/>
      <c r="C14" s="2400"/>
      <c r="D14" s="691" t="str">
        <f>B13&amp;".2"</f>
        <v>.2</v>
      </c>
      <c r="E14" s="692" t="s">
        <v>966</v>
      </c>
      <c r="F14" s="693" t="s">
        <v>324</v>
      </c>
      <c r="G14" s="1734" t="s">
        <v>28</v>
      </c>
      <c r="H14" s="403" t="s">
        <v>28</v>
      </c>
      <c r="I14" s="1734" t="s">
        <v>28</v>
      </c>
      <c r="J14" s="403" t="s">
        <v>28</v>
      </c>
      <c r="K14" s="291" t="s">
        <v>967</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539"/>
      <c r="V22" s="507">
        <v>22</v>
      </c>
    </row>
    <row customHeight="1" ht="15.75">
      <c r="C23" s="178"/>
      <c r="D23" s="2178" t="str">
        <f>IF(org=0,"Не определено",org)</f>
        <v>ЗАО "Пансионат отдыха "Ярославль"</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120</v>
      </c>
      <c r="J25" s="754"/>
      <c r="K25" s="419"/>
      <c r="U25" s="677"/>
      <c r="V25" s="760">
        <v>1</v>
      </c>
    </row>
    <row customHeight="1" ht="15.75">
      <c r="C26" s="178"/>
      <c r="D26" s="713"/>
      <c r="E26" s="2369" t="s">
        <v>108</v>
      </c>
      <c r="F26" s="2370"/>
      <c r="G26" s="2397" t="str">
        <f>IF(G25="","",INDEX(DIFFERENTIATION_UNMERGE_VD,MATCH(G25,DIFFERENTIATION_ID_DIFF,0)))</f>
        <v/>
      </c>
      <c r="H26" s="2398"/>
      <c r="I26" s="2397">
        <f>IF(I25="","",INDEX(DIFFERENTIATION_UNMERGE_VD,MATCH(I25,DIFFERENTIATION_ID_DIFF,0)))</f>
        <v>0</v>
      </c>
      <c r="J26" s="2398"/>
      <c r="K26" s="2177" t="s">
        <v>319</v>
      </c>
      <c r="V26" s="507">
        <v>15</v>
      </c>
    </row>
    <row s="1637" customFormat="1" customHeight="1" ht="15.75">
      <c r="A27" s="761"/>
      <c r="C27" s="178"/>
      <c r="D27" s="713"/>
      <c r="E27" s="2369" t="s">
        <v>582</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583</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318</v>
      </c>
      <c r="E29" s="2372"/>
      <c r="F29" s="2372"/>
      <c r="G29" s="889"/>
      <c r="H29" s="889"/>
      <c r="I29" s="889"/>
      <c r="J29" s="890"/>
      <c r="K29" s="2197"/>
      <c r="U29" s="677"/>
      <c r="V29" s="760">
        <v>15</v>
      </c>
    </row>
    <row customHeight="1" ht="35.699999999999996">
      <c r="C30" s="178"/>
      <c r="D30" s="763" t="s">
        <v>90</v>
      </c>
      <c r="E30" s="762" t="s">
        <v>320</v>
      </c>
      <c r="F30" s="762" t="s">
        <v>584</v>
      </c>
      <c r="G30" s="810" t="s">
        <v>321</v>
      </c>
      <c r="H30" s="809" t="s">
        <v>408</v>
      </c>
      <c r="I30" s="686" t="s">
        <v>321</v>
      </c>
      <c r="J30" s="467" t="s">
        <v>408</v>
      </c>
      <c r="K30" s="2203"/>
      <c r="V30" s="507">
        <v>34</v>
      </c>
    </row>
    <row customHeight="1" ht="15" hidden="1">
      <c r="C31" s="178"/>
      <c r="D31" s="595"/>
      <c r="E31" s="595"/>
      <c r="F31" s="595"/>
      <c r="G31" s="661"/>
      <c r="H31" s="661"/>
      <c r="I31" s="661"/>
      <c r="J31" s="661"/>
      <c r="K31" s="291"/>
      <c r="V31" s="507">
        <v>0</v>
      </c>
    </row>
    <row customHeight="1" ht="24">
      <c r="A32" s="507"/>
      <c r="B32" s="507" t="s">
        <v>968</v>
      </c>
      <c r="C32" s="528"/>
      <c r="D32" s="694">
        <v>1</v>
      </c>
      <c r="E32" s="695" t="s">
        <v>969</v>
      </c>
      <c r="F32" s="693" t="s">
        <v>324</v>
      </c>
      <c r="G32" s="815" t="s">
        <v>324</v>
      </c>
      <c r="H32" s="815" t="s">
        <v>324</v>
      </c>
      <c r="I32" s="693" t="s">
        <v>324</v>
      </c>
      <c r="J32" s="693" t="s">
        <v>324</v>
      </c>
      <c r="K32" s="291"/>
      <c r="V32" s="507">
        <v>23</v>
      </c>
    </row>
    <row customHeight="1" ht="11.549999999999999">
      <c r="A33" s="507"/>
      <c r="C33" s="507"/>
      <c r="D33" s="349"/>
      <c r="E33" s="582" t="s">
        <v>604</v>
      </c>
      <c r="F33" s="574"/>
      <c r="G33" s="574"/>
      <c r="H33" s="574"/>
      <c r="I33" s="574"/>
      <c r="J33" s="574"/>
      <c r="K33" s="575"/>
      <c r="U33" s="507"/>
      <c r="V33" s="507">
        <v>11</v>
      </c>
    </row>
    <row customHeight="1" ht="24">
      <c r="A34" s="507"/>
      <c r="B34" s="583" t="s">
        <v>654</v>
      </c>
      <c r="C34" s="528"/>
      <c r="D34" s="694">
        <v>2</v>
      </c>
      <c r="E34" s="695" t="s">
        <v>970</v>
      </c>
      <c r="F34" s="822" t="s">
        <v>324</v>
      </c>
      <c r="G34" s="822" t="s">
        <v>324</v>
      </c>
      <c r="H34" s="822" t="s">
        <v>324</v>
      </c>
      <c r="I34" s="693"/>
      <c r="J34" s="693"/>
      <c r="K34" s="291"/>
      <c r="V34" s="507">
        <v>23</v>
      </c>
    </row>
    <row customHeight="1" ht="11.549999999999999">
      <c r="A35" s="507"/>
      <c r="C35" s="507"/>
      <c r="D35" s="349"/>
      <c r="E35" s="582" t="s">
        <v>971</v>
      </c>
      <c r="F35" s="574"/>
      <c r="G35" s="696"/>
      <c r="H35" s="574"/>
      <c r="I35" s="696"/>
      <c r="J35" s="574"/>
      <c r="K35" s="575"/>
      <c r="U35" s="507"/>
      <c r="V35" s="507">
        <v>11</v>
      </c>
    </row>
    <row customHeight="1" ht="71.25">
      <c r="A36" s="507"/>
      <c r="B36" s="507" t="s">
        <v>972</v>
      </c>
      <c r="C36" s="528"/>
      <c r="D36" s="694">
        <v>3</v>
      </c>
      <c r="E36" s="695" t="s">
        <v>973</v>
      </c>
      <c r="F36" s="697" t="s">
        <v>324</v>
      </c>
      <c r="G36" s="816" t="s">
        <v>974</v>
      </c>
      <c r="H36" s="815" t="s">
        <v>324</v>
      </c>
      <c r="I36" s="526" t="s">
        <v>974</v>
      </c>
      <c r="J36" s="693" t="s">
        <v>324</v>
      </c>
      <c r="K36" s="291" t="s">
        <v>975</v>
      </c>
      <c r="V36" s="507">
        <v>68</v>
      </c>
    </row>
    <row customHeight="1" ht="11.549999999999999">
      <c r="A37" s="507"/>
      <c r="C37" s="507"/>
      <c r="D37" s="349"/>
      <c r="E37" s="582" t="s">
        <v>976</v>
      </c>
      <c r="F37" s="574"/>
      <c r="G37" s="696"/>
      <c r="H37" s="696"/>
      <c r="I37" s="696"/>
      <c r="J37" s="696"/>
      <c r="K37" s="575"/>
      <c r="U37" s="507"/>
      <c r="V37" s="507">
        <v>11</v>
      </c>
    </row>
    <row customHeight="1" ht="71.25">
      <c r="A38" s="507"/>
      <c r="B38" s="507" t="s">
        <v>977</v>
      </c>
      <c r="C38" s="528"/>
      <c r="D38" s="694">
        <v>4</v>
      </c>
      <c r="E38" s="695" t="s">
        <v>978</v>
      </c>
      <c r="F38" s="697" t="s">
        <v>324</v>
      </c>
      <c r="G38" s="816" t="s">
        <v>974</v>
      </c>
      <c r="H38" s="817" t="s">
        <v>324</v>
      </c>
      <c r="I38" s="526" t="s">
        <v>974</v>
      </c>
      <c r="J38" s="523" t="s">
        <v>324</v>
      </c>
      <c r="K38" s="681" t="s">
        <v>979</v>
      </c>
      <c r="V38" s="507">
        <v>68</v>
      </c>
    </row>
    <row customHeight="1" ht="11.549999999999999">
      <c r="A39" s="507"/>
      <c r="C39" s="507"/>
      <c r="D39" s="349"/>
      <c r="E39" s="582" t="s">
        <v>980</v>
      </c>
      <c r="F39" s="574"/>
      <c r="G39" s="574"/>
      <c r="H39" s="698"/>
      <c r="I39" s="574"/>
      <c r="J39" s="698"/>
      <c r="K39" s="575"/>
      <c r="U39" s="507"/>
      <c r="V39" s="507">
        <v>11</v>
      </c>
    </row>
    <row customHeight="1" ht="22.5" hidden="1">
      <c r="A40" s="451" t="s">
        <v>84</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5E2F68-FA88-FAB8-C418-D6BA75850A2B}"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981</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ЗАО "Пансионат отдыха "Ярославль"</v>
      </c>
      <c r="G6" s="2251"/>
      <c r="H6" s="2251"/>
      <c r="I6" s="2251"/>
      <c r="J6" s="2251"/>
      <c r="K6" s="2251"/>
      <c r="M6" s="584"/>
      <c r="AB6" s="1150"/>
      <c r="AE6" s="1633">
        <v>16</v>
      </c>
    </row>
    <row customHeight="1" ht="10.5">
      <c r="AE7" s="760">
        <v>10</v>
      </c>
    </row>
    <row customHeight="1" ht="10.5">
      <c r="A8" s="1053"/>
      <c r="B8" s="1053"/>
      <c r="C8" s="1053"/>
      <c r="F8" s="2103" t="s">
        <v>318</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90</v>
      </c>
      <c r="G9" s="2129" t="s">
        <v>981</v>
      </c>
      <c r="H9" s="2177" t="s">
        <v>982</v>
      </c>
      <c r="I9" s="2129" t="s">
        <v>983</v>
      </c>
      <c r="J9" s="2129" t="s">
        <v>984</v>
      </c>
      <c r="K9" s="2129" t="s">
        <v>985</v>
      </c>
      <c r="L9" s="2129" t="s">
        <v>986</v>
      </c>
      <c r="M9" s="2129" t="s">
        <v>987</v>
      </c>
      <c r="N9" s="2211" t="s">
        <v>988</v>
      </c>
      <c r="O9" s="2211"/>
      <c r="P9" s="2211"/>
      <c r="Q9" s="2401" t="s">
        <v>989</v>
      </c>
      <c r="R9" s="2402"/>
      <c r="S9" s="2402"/>
      <c r="T9" s="2403"/>
      <c r="U9" s="2401" t="s">
        <v>990</v>
      </c>
      <c r="V9" s="2402"/>
      <c r="W9" s="2402"/>
      <c r="X9" s="2403"/>
      <c r="Y9" s="2103" t="s">
        <v>991</v>
      </c>
      <c r="Z9" s="2104"/>
      <c r="AA9" s="2104"/>
      <c r="AB9" s="2105"/>
      <c r="AE9" s="760">
        <v>41</v>
      </c>
    </row>
    <row customHeight="1" ht="43.050000000000004">
      <c r="A10" s="907"/>
      <c r="B10" s="907"/>
      <c r="C10" s="907"/>
      <c r="F10" s="2177"/>
      <c r="G10" s="2177"/>
      <c r="H10" s="2234"/>
      <c r="I10" s="2177"/>
      <c r="J10" s="2177"/>
      <c r="K10" s="2177"/>
      <c r="L10" s="2177"/>
      <c r="M10" s="2177"/>
      <c r="N10" s="905" t="s">
        <v>992</v>
      </c>
      <c r="O10" s="905" t="s">
        <v>993</v>
      </c>
      <c r="P10" s="906" t="s">
        <v>994</v>
      </c>
      <c r="Q10" s="917" t="s">
        <v>91</v>
      </c>
      <c r="R10" s="917" t="s">
        <v>995</v>
      </c>
      <c r="S10" s="917" t="s">
        <v>996</v>
      </c>
      <c r="T10" s="918" t="s">
        <v>997</v>
      </c>
      <c r="U10" s="917" t="s">
        <v>91</v>
      </c>
      <c r="V10" s="917" t="s">
        <v>998</v>
      </c>
      <c r="W10" s="917" t="s">
        <v>996</v>
      </c>
      <c r="X10" s="918" t="s">
        <v>997</v>
      </c>
      <c r="Y10" s="303" t="s">
        <v>999</v>
      </c>
      <c r="Z10" s="2103" t="s">
        <v>90</v>
      </c>
      <c r="AA10" s="2105"/>
      <c r="AB10" s="1051" t="s">
        <v>1000</v>
      </c>
      <c r="AE10" s="760">
        <v>41</v>
      </c>
    </row>
    <row s="1644" customFormat="1" customHeight="1" ht="5.25" hidden="1">
      <c r="A11" s="1054"/>
      <c r="B11" s="1054"/>
      <c r="C11" s="1054"/>
      <c r="E11" s="1052"/>
      <c r="F11" s="2408" t="s">
        <v>394</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1001</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1002</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84</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8C921-AD08-AD38-356A-E5802DD9399C}"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ЗАО "Пансионат отдыха "Ярославль"</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318</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1003</v>
      </c>
      <c r="G9" s="2411" t="s">
        <v>1004</v>
      </c>
      <c r="H9" s="2412"/>
      <c r="I9" s="2129" t="s">
        <v>1005</v>
      </c>
      <c r="J9" s="2129"/>
      <c r="K9" s="2129" t="s">
        <v>1006</v>
      </c>
      <c r="L9" s="2129"/>
      <c r="M9" s="2129"/>
      <c r="N9" s="2129"/>
      <c r="O9" s="2129"/>
      <c r="P9" s="2129"/>
      <c r="Q9" s="2129"/>
      <c r="R9" s="2129"/>
      <c r="S9" s="2129"/>
      <c r="T9" s="2129"/>
      <c r="U9" s="2129"/>
      <c r="V9" s="2129"/>
      <c r="W9" s="2129"/>
      <c r="X9" s="2129"/>
      <c r="Y9" s="2129"/>
      <c r="Z9" s="2194" t="s">
        <v>1007</v>
      </c>
      <c r="AA9" s="2195"/>
      <c r="AB9" s="2129" t="s">
        <v>1008</v>
      </c>
      <c r="AC9" s="2129"/>
      <c r="AD9" s="2129"/>
      <c r="AE9" s="2129"/>
      <c r="AF9" s="2177" t="s">
        <v>1009</v>
      </c>
      <c r="AG9" s="2129" t="s">
        <v>1010</v>
      </c>
      <c r="AH9" s="2129"/>
      <c r="AI9" s="2177" t="s">
        <v>1011</v>
      </c>
      <c r="AJ9" s="2129" t="s">
        <v>1012</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1013</v>
      </c>
      <c r="L10" s="2103" t="s">
        <v>1014</v>
      </c>
      <c r="M10" s="2105"/>
      <c r="N10" s="2129" t="s">
        <v>1015</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1016</v>
      </c>
      <c r="M11" s="2177" t="s">
        <v>1017</v>
      </c>
      <c r="N11" s="2129" t="s">
        <v>1018</v>
      </c>
      <c r="O11" s="2129"/>
      <c r="P11" s="2420" t="s">
        <v>999</v>
      </c>
      <c r="Q11" s="2420" t="s">
        <v>1019</v>
      </c>
      <c r="R11" s="2420" t="s">
        <v>1020</v>
      </c>
      <c r="S11" s="2420" t="s">
        <v>1021</v>
      </c>
      <c r="T11" s="2420"/>
      <c r="U11" s="2420"/>
      <c r="V11" s="2420"/>
      <c r="W11" s="2420"/>
      <c r="X11" s="2420"/>
      <c r="Y11" s="2420"/>
      <c r="Z11" s="2196"/>
      <c r="AA11" s="2197"/>
      <c r="AB11" s="2129" t="s">
        <v>1022</v>
      </c>
      <c r="AC11" s="2129"/>
      <c r="AD11" s="2103" t="s">
        <v>1023</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91</v>
      </c>
      <c r="J12" s="1155" t="s">
        <v>1024</v>
      </c>
      <c r="K12" s="2129"/>
      <c r="L12" s="2234"/>
      <c r="M12" s="2234"/>
      <c r="N12" s="2129"/>
      <c r="O12" s="2129"/>
      <c r="P12" s="2420"/>
      <c r="Q12" s="2420"/>
      <c r="R12" s="2420"/>
      <c r="S12" s="1136" t="s">
        <v>88</v>
      </c>
      <c r="T12" s="1136" t="s">
        <v>89</v>
      </c>
      <c r="U12" s="1136" t="s">
        <v>87</v>
      </c>
      <c r="V12" s="1136" t="s">
        <v>1025</v>
      </c>
      <c r="W12" s="1136" t="s">
        <v>87</v>
      </c>
      <c r="X12" s="1136" t="s">
        <v>1026</v>
      </c>
      <c r="Y12" s="1136" t="s">
        <v>1027</v>
      </c>
      <c r="Z12" s="2202"/>
      <c r="AA12" s="2203"/>
      <c r="AB12" s="1143" t="s">
        <v>1028</v>
      </c>
      <c r="AC12" s="1143" t="s">
        <v>1029</v>
      </c>
      <c r="AD12" s="1143" t="s">
        <v>1028</v>
      </c>
      <c r="AE12" s="1143" t="s">
        <v>1029</v>
      </c>
      <c r="AF12" s="2234"/>
      <c r="AG12" s="1156" t="s">
        <v>1030</v>
      </c>
      <c r="AH12" s="1156" t="s">
        <v>1031</v>
      </c>
      <c r="AI12" s="2234"/>
      <c r="AJ12" s="1156" t="s">
        <v>1030</v>
      </c>
      <c r="AK12" s="1156" t="s">
        <v>1031</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1032</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84</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9387E5-AC96-3339-EB4C-1EFB088C31E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ЗАО "Пансионат отдыха "Ярославль"</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318</v>
      </c>
      <c r="G9" s="2422"/>
      <c r="H9" s="2422"/>
      <c r="I9" s="2422"/>
      <c r="J9" s="2422"/>
      <c r="K9" s="1242"/>
      <c r="L9" s="1159"/>
      <c r="M9" s="1159"/>
      <c r="N9" s="1159"/>
      <c r="O9" s="1159"/>
      <c r="P9" s="1159"/>
      <c r="Q9" s="1159"/>
      <c r="R9" s="1159"/>
      <c r="S9" s="1159"/>
      <c r="T9" s="1159"/>
      <c r="U9" s="1159"/>
      <c r="V9" s="1159"/>
      <c r="W9" s="1157">
        <v>10</v>
      </c>
    </row>
    <row customHeight="1" ht="25.2">
      <c r="E10" s="1159"/>
      <c r="F10" s="2425" t="s">
        <v>90</v>
      </c>
      <c r="G10" s="2430" t="s">
        <v>1033</v>
      </c>
      <c r="H10" s="2428" t="s">
        <v>1034</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1035</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1036</v>
      </c>
      <c r="G14" s="2423" t="s">
        <v>1037</v>
      </c>
      <c r="H14" s="2423"/>
      <c r="I14" s="2423"/>
      <c r="J14" s="2423"/>
      <c r="K14" s="1236"/>
      <c r="W14" s="1157">
        <v>11</v>
      </c>
    </row>
    <row customHeight="1" ht="11.549999999999999">
      <c r="F15" s="1232">
        <v>1</v>
      </c>
      <c r="G15" s="692" t="s">
        <v>1038</v>
      </c>
      <c r="H15" s="1238">
        <f>SUM(I15:J15)</f>
        <v>0</v>
      </c>
      <c r="I15" s="1238">
        <f>SUM(I16:I27)</f>
        <v>0</v>
      </c>
      <c r="J15" s="1227"/>
      <c r="K15" s="1236"/>
      <c r="W15" s="1157">
        <v>11</v>
      </c>
    </row>
    <row customHeight="1" ht="24">
      <c r="F16" s="1232" t="s">
        <v>1039</v>
      </c>
      <c r="G16" s="1239" t="s">
        <v>1040</v>
      </c>
      <c r="H16" s="1238">
        <f>SUM(I16:J16)</f>
        <v>0</v>
      </c>
      <c r="I16" s="1237"/>
      <c r="J16" s="1227"/>
      <c r="K16" s="1236"/>
      <c r="W16" s="1157">
        <v>23</v>
      </c>
    </row>
    <row customHeight="1" ht="24">
      <c r="F17" s="1232" t="s">
        <v>1041</v>
      </c>
      <c r="G17" s="1239" t="s">
        <v>1042</v>
      </c>
      <c r="H17" s="1238">
        <f>SUM(I17:J17)</f>
        <v>0</v>
      </c>
      <c r="I17" s="1237"/>
      <c r="J17" s="1227"/>
      <c r="K17" s="1236"/>
      <c r="W17" s="1157">
        <v>23</v>
      </c>
    </row>
    <row customHeight="1" ht="35.699999999999996">
      <c r="F18" s="1232" t="s">
        <v>1043</v>
      </c>
      <c r="G18" s="1239" t="s">
        <v>1044</v>
      </c>
      <c r="H18" s="1238">
        <f>SUM(I18:J18)</f>
        <v>0</v>
      </c>
      <c r="I18" s="1237"/>
      <c r="J18" s="1227"/>
      <c r="K18" s="1236"/>
      <c r="W18" s="1157">
        <v>34</v>
      </c>
    </row>
    <row customHeight="1" ht="35.699999999999996">
      <c r="F19" s="1232" t="s">
        <v>1045</v>
      </c>
      <c r="G19" s="1239" t="s">
        <v>1046</v>
      </c>
      <c r="H19" s="1238">
        <f>SUM(I19:J19)</f>
        <v>0</v>
      </c>
      <c r="I19" s="1237"/>
      <c r="J19" s="1227"/>
      <c r="K19" s="1236"/>
      <c r="W19" s="1157">
        <v>34</v>
      </c>
    </row>
    <row customHeight="1" ht="48.29999999999999">
      <c r="F20" s="1232" t="s">
        <v>1047</v>
      </c>
      <c r="G20" s="1239" t="s">
        <v>1048</v>
      </c>
      <c r="H20" s="1238">
        <f>SUM(I20:J20)</f>
        <v>0</v>
      </c>
      <c r="I20" s="1237"/>
      <c r="J20" s="1227"/>
      <c r="K20" s="1236"/>
      <c r="W20" s="1157">
        <v>46</v>
      </c>
    </row>
    <row customHeight="1" ht="35.699999999999996">
      <c r="F21" s="1232" t="s">
        <v>1049</v>
      </c>
      <c r="G21" s="1239" t="s">
        <v>1050</v>
      </c>
      <c r="H21" s="1238">
        <f>SUM(I21:J21)</f>
        <v>0</v>
      </c>
      <c r="I21" s="1237"/>
      <c r="J21" s="1227"/>
      <c r="K21" s="1236"/>
      <c r="W21" s="1157">
        <v>34</v>
      </c>
    </row>
    <row customHeight="1" ht="35.699999999999996">
      <c r="F22" s="1232" t="s">
        <v>1051</v>
      </c>
      <c r="G22" s="1239" t="s">
        <v>1052</v>
      </c>
      <c r="H22" s="1238">
        <f>SUM(I22:J22)</f>
        <v>0</v>
      </c>
      <c r="I22" s="1237"/>
      <c r="J22" s="1227"/>
      <c r="K22" s="1236"/>
      <c r="W22" s="1157">
        <v>34</v>
      </c>
    </row>
    <row customHeight="1" ht="24">
      <c r="F23" s="1232" t="s">
        <v>1053</v>
      </c>
      <c r="G23" s="1239" t="s">
        <v>1054</v>
      </c>
      <c r="H23" s="1238">
        <f>SUM(I23:J23)</f>
        <v>0</v>
      </c>
      <c r="I23" s="1237"/>
      <c r="J23" s="1227"/>
      <c r="K23" s="1236"/>
      <c r="W23" s="1157">
        <v>23</v>
      </c>
    </row>
    <row customHeight="1" ht="24">
      <c r="F24" s="1232" t="s">
        <v>1055</v>
      </c>
      <c r="G24" s="1239" t="s">
        <v>1056</v>
      </c>
      <c r="H24" s="1238">
        <f>SUM(I24:J24)</f>
        <v>0</v>
      </c>
      <c r="I24" s="1237"/>
      <c r="J24" s="1227"/>
      <c r="K24" s="1236"/>
      <c r="W24" s="1157">
        <v>23</v>
      </c>
    </row>
    <row customHeight="1" ht="35.699999999999996">
      <c r="F25" s="1232" t="s">
        <v>1057</v>
      </c>
      <c r="G25" s="1239" t="s">
        <v>1058</v>
      </c>
      <c r="H25" s="1238">
        <f>SUM(I25:J25)</f>
        <v>0</v>
      </c>
      <c r="I25" s="1237"/>
      <c r="J25" s="1227"/>
      <c r="K25" s="1236"/>
      <c r="W25" s="1157">
        <v>34</v>
      </c>
    </row>
    <row customHeight="1" ht="35.699999999999996">
      <c r="F26" s="1232" t="s">
        <v>1059</v>
      </c>
      <c r="G26" s="1239" t="s">
        <v>1060</v>
      </c>
      <c r="H26" s="1238">
        <f>SUM(I26:J26)</f>
        <v>0</v>
      </c>
      <c r="I26" s="1237"/>
      <c r="J26" s="1227"/>
      <c r="K26" s="1236"/>
      <c r="W26" s="1157">
        <v>34</v>
      </c>
    </row>
    <row customHeight="1" ht="11.549999999999999">
      <c r="F27" s="1232" t="s">
        <v>1061</v>
      </c>
      <c r="G27" s="1239" t="s">
        <v>1062</v>
      </c>
      <c r="H27" s="1238">
        <f>SUM(I27:J27)</f>
        <v>0</v>
      </c>
      <c r="I27" s="1237"/>
      <c r="J27" s="1227"/>
      <c r="K27" s="1236"/>
      <c r="W27" s="1157">
        <v>11</v>
      </c>
    </row>
    <row customHeight="1" ht="11.549999999999999">
      <c r="F28" s="1232">
        <v>2</v>
      </c>
      <c r="G28" s="692" t="s">
        <v>1063</v>
      </c>
      <c r="H28" s="1238">
        <f>SUM(I28:J28)</f>
        <v>0</v>
      </c>
      <c r="I28" s="1238">
        <f>SUM(I29:I31)</f>
        <v>0</v>
      </c>
      <c r="J28" s="1227"/>
      <c r="K28" s="1236"/>
      <c r="W28" s="1157">
        <v>11</v>
      </c>
    </row>
    <row customHeight="1" ht="11.549999999999999">
      <c r="F29" s="1232" t="s">
        <v>726</v>
      </c>
      <c r="G29" s="1239" t="s">
        <v>1064</v>
      </c>
      <c r="H29" s="1238">
        <f>SUM(I29:J29)</f>
        <v>0</v>
      </c>
      <c r="I29" s="1237"/>
      <c r="J29" s="1227"/>
      <c r="K29" s="1236"/>
      <c r="W29" s="1157">
        <v>11</v>
      </c>
    </row>
    <row customHeight="1" ht="11.549999999999999">
      <c r="F30" s="1232" t="s">
        <v>325</v>
      </c>
      <c r="G30" s="1239" t="s">
        <v>1065</v>
      </c>
      <c r="H30" s="1238">
        <f>SUM(I30:J30)</f>
        <v>0</v>
      </c>
      <c r="I30" s="1237"/>
      <c r="J30" s="1227"/>
      <c r="K30" s="1236"/>
      <c r="W30" s="1157">
        <v>11</v>
      </c>
    </row>
    <row customHeight="1" ht="11.549999999999999">
      <c r="F31" s="1232" t="s">
        <v>328</v>
      </c>
      <c r="G31" s="1239" t="s">
        <v>1066</v>
      </c>
      <c r="H31" s="1238">
        <f>SUM(I31:J31)</f>
        <v>0</v>
      </c>
      <c r="I31" s="1237"/>
      <c r="J31" s="1227"/>
      <c r="K31" s="1236"/>
      <c r="W31" s="1157">
        <v>11</v>
      </c>
    </row>
    <row customHeight="1" ht="11.549999999999999">
      <c r="F32" s="1232">
        <v>3</v>
      </c>
      <c r="G32" s="692" t="s">
        <v>1067</v>
      </c>
      <c r="H32" s="1238">
        <f>SUM(I32:J32)</f>
        <v>0</v>
      </c>
      <c r="I32" s="1238">
        <f>SUM(I33:I34)</f>
        <v>0</v>
      </c>
      <c r="J32" s="1227"/>
      <c r="K32" s="1236"/>
      <c r="W32" s="1157">
        <v>11</v>
      </c>
    </row>
    <row customHeight="1" ht="48.29999999999999">
      <c r="F33" s="1232" t="s">
        <v>342</v>
      </c>
      <c r="G33" s="1239" t="s">
        <v>1068</v>
      </c>
      <c r="H33" s="1238">
        <f>SUM(I33:J33)</f>
        <v>0</v>
      </c>
      <c r="I33" s="1237"/>
      <c r="J33" s="1227"/>
      <c r="K33" s="1236"/>
      <c r="W33" s="1157">
        <v>46</v>
      </c>
    </row>
    <row customHeight="1" ht="11.549999999999999">
      <c r="F34" s="1232" t="s">
        <v>350</v>
      </c>
      <c r="G34" s="1239" t="s">
        <v>1069</v>
      </c>
      <c r="H34" s="1238">
        <f>SUM(I34:J34)</f>
        <v>0</v>
      </c>
      <c r="I34" s="1237"/>
      <c r="J34" s="1227"/>
      <c r="K34" s="1236"/>
      <c r="W34" s="1157">
        <v>11</v>
      </c>
    </row>
    <row customHeight="1" ht="11.549999999999999">
      <c r="F35" s="1232">
        <v>4</v>
      </c>
      <c r="G35" s="692" t="s">
        <v>1070</v>
      </c>
      <c r="H35" s="1238">
        <f>SUM(I35:J35)</f>
        <v>0</v>
      </c>
      <c r="I35" s="1237"/>
      <c r="J35" s="1227"/>
      <c r="K35" s="1236"/>
      <c r="W35" s="1157">
        <v>11</v>
      </c>
    </row>
    <row customHeight="1" ht="11.549999999999999">
      <c r="F36" s="1232"/>
      <c r="G36" s="695" t="s">
        <v>1071</v>
      </c>
      <c r="H36" s="1238">
        <f>SUM(I36:J36)</f>
        <v>0</v>
      </c>
      <c r="I36" s="1238">
        <f>SUM(I15,I28,I32,I35)</f>
        <v>0</v>
      </c>
      <c r="J36" s="1227"/>
      <c r="K36" s="1236"/>
      <c r="W36" s="1157">
        <v>11</v>
      </c>
    </row>
    <row customHeight="1" ht="29.25">
      <c r="F37" s="1233" t="s">
        <v>1072</v>
      </c>
      <c r="G37" s="2424" t="s">
        <v>1073</v>
      </c>
      <c r="H37" s="2424"/>
      <c r="I37" s="2424"/>
      <c r="J37" s="2424"/>
      <c r="K37" s="1236"/>
      <c r="W37" s="1157">
        <v>28</v>
      </c>
    </row>
    <row customHeight="1" ht="24">
      <c r="F38" s="1232" t="s">
        <v>112</v>
      </c>
      <c r="G38" s="692" t="s">
        <v>1074</v>
      </c>
      <c r="H38" s="1238">
        <f>SUM(I38:J38)</f>
        <v>0</v>
      </c>
      <c r="I38" s="1238">
        <f>SUM(I39,I44,I47)</f>
        <v>0</v>
      </c>
      <c r="J38" s="1227"/>
      <c r="K38" s="1236"/>
      <c r="W38" s="1157">
        <v>23</v>
      </c>
    </row>
    <row customHeight="1" ht="11.549999999999999">
      <c r="F39" s="1232" t="s">
        <v>1039</v>
      </c>
      <c r="G39" s="1239" t="s">
        <v>1038</v>
      </c>
      <c r="H39" s="1238">
        <f>SUM(I39:J39)</f>
        <v>0</v>
      </c>
      <c r="I39" s="1238">
        <f>SUM(I40:I43)</f>
        <v>0</v>
      </c>
      <c r="J39" s="1227"/>
      <c r="K39" s="1236"/>
      <c r="W39" s="1157">
        <v>11</v>
      </c>
    </row>
    <row customHeight="1" ht="24">
      <c r="F40" s="1232" t="s">
        <v>1075</v>
      </c>
      <c r="G40" s="1240" t="s">
        <v>1076</v>
      </c>
      <c r="H40" s="1238">
        <f>SUM(I40:J40)</f>
        <v>0</v>
      </c>
      <c r="I40" s="1237"/>
      <c r="J40" s="1227"/>
      <c r="K40" s="1236"/>
      <c r="W40" s="1157">
        <v>23</v>
      </c>
    </row>
    <row customHeight="1" ht="11.549999999999999">
      <c r="F41" s="1232" t="s">
        <v>1077</v>
      </c>
      <c r="G41" s="1240" t="s">
        <v>1078</v>
      </c>
      <c r="H41" s="1238">
        <f>SUM(I41:J41)</f>
        <v>0</v>
      </c>
      <c r="I41" s="1237"/>
      <c r="J41" s="1227"/>
      <c r="K41" s="1236"/>
      <c r="W41" s="1157">
        <v>11</v>
      </c>
    </row>
    <row customHeight="1" ht="11.549999999999999">
      <c r="F42" s="1232" t="s">
        <v>1079</v>
      </c>
      <c r="G42" s="1240" t="s">
        <v>1080</v>
      </c>
      <c r="H42" s="1238">
        <f>SUM(I42:J42)</f>
        <v>0</v>
      </c>
      <c r="I42" s="1237"/>
      <c r="J42" s="1227"/>
      <c r="K42" s="1236"/>
      <c r="W42" s="1157">
        <v>11</v>
      </c>
    </row>
    <row customHeight="1" ht="35.699999999999996">
      <c r="F43" s="1232" t="s">
        <v>1081</v>
      </c>
      <c r="G43" s="1240" t="s">
        <v>1082</v>
      </c>
      <c r="H43" s="1238">
        <f>SUM(I43:J43)</f>
        <v>0</v>
      </c>
      <c r="I43" s="1237"/>
      <c r="J43" s="1227"/>
      <c r="K43" s="1236"/>
      <c r="W43" s="1157">
        <v>34</v>
      </c>
    </row>
    <row customHeight="1" ht="11.549999999999999">
      <c r="F44" s="1232" t="s">
        <v>1041</v>
      </c>
      <c r="G44" s="1239" t="s">
        <v>1067</v>
      </c>
      <c r="H44" s="1238">
        <f>SUM(I44:J44)</f>
        <v>0</v>
      </c>
      <c r="I44" s="1238">
        <f>SUM(I45:I46)</f>
        <v>0</v>
      </c>
      <c r="J44" s="1227"/>
      <c r="K44" s="1236"/>
      <c r="W44" s="1157">
        <v>11</v>
      </c>
    </row>
    <row customHeight="1" ht="48.29999999999999">
      <c r="F45" s="1232" t="s">
        <v>1083</v>
      </c>
      <c r="G45" s="1240" t="s">
        <v>1068</v>
      </c>
      <c r="H45" s="1238">
        <f>SUM(I45:J45)</f>
        <v>0</v>
      </c>
      <c r="I45" s="1237"/>
      <c r="J45" s="1227"/>
      <c r="K45" s="1236"/>
      <c r="W45" s="1157">
        <v>46</v>
      </c>
    </row>
    <row customHeight="1" ht="11.549999999999999">
      <c r="F46" s="1232" t="s">
        <v>1084</v>
      </c>
      <c r="G46" s="1240" t="s">
        <v>1069</v>
      </c>
      <c r="H46" s="1238">
        <f>SUM(I46:J46)</f>
        <v>0</v>
      </c>
      <c r="I46" s="1237"/>
      <c r="J46" s="1227"/>
      <c r="K46" s="1236"/>
      <c r="W46" s="1157">
        <v>11</v>
      </c>
    </row>
    <row customHeight="1" ht="11.549999999999999">
      <c r="F47" s="1232" t="s">
        <v>1043</v>
      </c>
      <c r="G47" s="1239" t="s">
        <v>1085</v>
      </c>
      <c r="H47" s="1238">
        <f>SUM(I47:J47)</f>
        <v>0</v>
      </c>
      <c r="I47" s="1237"/>
      <c r="J47" s="1227"/>
      <c r="K47" s="1236"/>
      <c r="W47" s="1157">
        <v>11</v>
      </c>
    </row>
    <row customHeight="1" ht="24">
      <c r="F48" s="1232" t="s">
        <v>113</v>
      </c>
      <c r="G48" s="692" t="s">
        <v>1086</v>
      </c>
      <c r="H48" s="1238">
        <f>SUM(I48:J48)</f>
        <v>0</v>
      </c>
      <c r="I48" s="1238">
        <f>SUM(I49,I54,I57)</f>
        <v>0</v>
      </c>
      <c r="J48" s="1227"/>
      <c r="K48" s="1236"/>
      <c r="W48" s="1157">
        <v>23</v>
      </c>
    </row>
    <row customHeight="1" ht="11.549999999999999">
      <c r="F49" s="1232" t="s">
        <v>726</v>
      </c>
      <c r="G49" s="1239" t="s">
        <v>1038</v>
      </c>
      <c r="H49" s="1238">
        <f>SUM(I49:J49)</f>
        <v>0</v>
      </c>
      <c r="I49" s="1238">
        <f>SUM(I50:I53)</f>
        <v>0</v>
      </c>
      <c r="J49" s="1227"/>
      <c r="K49" s="1236"/>
      <c r="W49" s="1157">
        <v>11</v>
      </c>
    </row>
    <row customHeight="1" ht="24">
      <c r="F50" s="1232" t="s">
        <v>729</v>
      </c>
      <c r="G50" s="1240" t="s">
        <v>1076</v>
      </c>
      <c r="H50" s="1238">
        <f>SUM(I50:J50)</f>
        <v>0</v>
      </c>
      <c r="I50" s="1237"/>
      <c r="J50" s="1227"/>
      <c r="K50" s="1236"/>
      <c r="W50" s="1157">
        <v>23</v>
      </c>
    </row>
    <row customHeight="1" ht="11.549999999999999">
      <c r="F51" s="1232" t="s">
        <v>732</v>
      </c>
      <c r="G51" s="1240" t="s">
        <v>1078</v>
      </c>
      <c r="H51" s="1238">
        <f>SUM(I51:J51)</f>
        <v>0</v>
      </c>
      <c r="I51" s="1237"/>
      <c r="J51" s="1227"/>
      <c r="K51" s="1236"/>
      <c r="W51" s="1157">
        <v>11</v>
      </c>
    </row>
    <row customHeight="1" ht="11.549999999999999">
      <c r="F52" s="1232" t="s">
        <v>1087</v>
      </c>
      <c r="G52" s="1240" t="s">
        <v>1080</v>
      </c>
      <c r="H52" s="1238">
        <f>SUM(I52:J52)</f>
        <v>0</v>
      </c>
      <c r="I52" s="1237"/>
      <c r="J52" s="1227"/>
      <c r="K52" s="1236"/>
      <c r="W52" s="1157">
        <v>11</v>
      </c>
    </row>
    <row customHeight="1" ht="35.699999999999996">
      <c r="F53" s="1232" t="s">
        <v>1088</v>
      </c>
      <c r="G53" s="1240" t="s">
        <v>1082</v>
      </c>
      <c r="H53" s="1238">
        <f>SUM(I53:J53)</f>
        <v>0</v>
      </c>
      <c r="I53" s="1237"/>
      <c r="J53" s="1227"/>
      <c r="K53" s="1236"/>
      <c r="W53" s="1157">
        <v>34</v>
      </c>
    </row>
    <row customHeight="1" ht="11.549999999999999">
      <c r="F54" s="1232" t="s">
        <v>325</v>
      </c>
      <c r="G54" s="1239" t="s">
        <v>1067</v>
      </c>
      <c r="H54" s="1238">
        <f>SUM(I54:J54)</f>
        <v>0</v>
      </c>
      <c r="I54" s="1238">
        <f>SUM(I55:I56)</f>
        <v>0</v>
      </c>
      <c r="J54" s="1227"/>
      <c r="K54" s="1236"/>
      <c r="W54" s="1157">
        <v>11</v>
      </c>
    </row>
    <row customHeight="1" ht="48.29999999999999">
      <c r="F55" s="1232" t="s">
        <v>736</v>
      </c>
      <c r="G55" s="1240" t="s">
        <v>1068</v>
      </c>
      <c r="H55" s="1238">
        <f>SUM(I55:J55)</f>
        <v>0</v>
      </c>
      <c r="I55" s="1237"/>
      <c r="J55" s="1227"/>
      <c r="K55" s="1236"/>
      <c r="W55" s="1157">
        <v>46</v>
      </c>
    </row>
    <row customHeight="1" ht="11.549999999999999">
      <c r="F56" s="1232" t="s">
        <v>738</v>
      </c>
      <c r="G56" s="1240" t="s">
        <v>1069</v>
      </c>
      <c r="H56" s="1238">
        <f>SUM(I56:J56)</f>
        <v>0</v>
      </c>
      <c r="I56" s="1237"/>
      <c r="J56" s="1227"/>
      <c r="K56" s="1236"/>
      <c r="W56" s="1157">
        <v>11</v>
      </c>
    </row>
    <row customHeight="1" ht="11.549999999999999">
      <c r="F57" s="1232" t="s">
        <v>328</v>
      </c>
      <c r="G57" s="1239" t="s">
        <v>1085</v>
      </c>
      <c r="H57" s="1238">
        <f>SUM(I57:J57)</f>
        <v>0</v>
      </c>
      <c r="I57" s="1237"/>
      <c r="J57" s="1227"/>
      <c r="K57" s="1236"/>
      <c r="W57" s="1157">
        <v>11</v>
      </c>
    </row>
    <row customHeight="1" ht="11.549999999999999">
      <c r="F58" s="1232"/>
      <c r="G58" s="1241" t="s">
        <v>1071</v>
      </c>
      <c r="H58" s="1238">
        <f>SUM(I58:J58)</f>
        <v>0</v>
      </c>
      <c r="I58" s="1238">
        <f>SUM(I38,I48)</f>
        <v>0</v>
      </c>
      <c r="J58" s="1227"/>
      <c r="K58" s="1236"/>
      <c r="W58" s="1157">
        <v>11</v>
      </c>
    </row>
    <row customHeight="1" ht="10.5" hidden="1">
      <c r="A59" s="1168" t="s">
        <v>84</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B1FBD8-4808-C284-1C63-D115DE4529B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ЗАО "Пансионат отдыха "Ярославль"</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1089</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1090</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318</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90</v>
      </c>
      <c r="G11" s="2207" t="s">
        <v>1091</v>
      </c>
      <c r="H11" s="2439" t="s">
        <v>1092</v>
      </c>
      <c r="I11" s="2439" t="s">
        <v>1093</v>
      </c>
      <c r="J11" s="2440"/>
      <c r="K11" s="2440"/>
      <c r="L11" s="2440"/>
      <c r="M11" s="2440"/>
      <c r="N11" s="2440"/>
      <c r="O11" s="2211" t="s">
        <v>1094</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1094</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1094</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1095</v>
      </c>
      <c r="P12" s="2211"/>
      <c r="Q12" s="2211"/>
      <c r="R12" s="2211"/>
      <c r="S12" s="2211" t="s">
        <v>1096</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1097</v>
      </c>
      <c r="BU12" s="2389"/>
      <c r="BV12" s="2389"/>
      <c r="BW12" s="2435"/>
      <c r="BX12" s="2388" t="s">
        <v>1098</v>
      </c>
      <c r="BY12" s="2389"/>
      <c r="BZ12" s="2389"/>
      <c r="CA12" s="2435"/>
      <c r="CB12" s="2388" t="s">
        <v>1099</v>
      </c>
      <c r="CC12" s="2435"/>
      <c r="CD12" s="2388" t="s">
        <v>1100</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1101</v>
      </c>
      <c r="CZ12" s="2389"/>
      <c r="DA12" s="2389"/>
      <c r="DB12" s="2389"/>
      <c r="DC12" s="2389"/>
      <c r="DD12" s="2435"/>
      <c r="DE12" s="2388" t="s">
        <v>1102</v>
      </c>
      <c r="DF12" s="2435"/>
      <c r="DG12" s="2388" t="s">
        <v>1100</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1103</v>
      </c>
      <c r="P13" s="2211"/>
      <c r="Q13" s="2211"/>
      <c r="R13" s="2211"/>
      <c r="S13" s="2338" t="s">
        <v>1104</v>
      </c>
      <c r="T13" s="2390"/>
      <c r="U13" s="2129" t="s">
        <v>1105</v>
      </c>
      <c r="V13" s="2129"/>
      <c r="W13" s="2129"/>
      <c r="X13" s="2129"/>
      <c r="Y13" s="2129" t="s">
        <v>1106</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1107</v>
      </c>
      <c r="BU13" s="2390"/>
      <c r="BV13" s="2338" t="s">
        <v>1108</v>
      </c>
      <c r="BW13" s="2390"/>
      <c r="BX13" s="2338" t="s">
        <v>1109</v>
      </c>
      <c r="BY13" s="2390"/>
      <c r="BZ13" s="2338" t="s">
        <v>1110</v>
      </c>
      <c r="CA13" s="2390"/>
      <c r="CB13" s="2338" t="s">
        <v>1111</v>
      </c>
      <c r="CC13" s="2390"/>
      <c r="CD13" s="2338" t="s">
        <v>1112</v>
      </c>
      <c r="CE13" s="2390"/>
      <c r="CF13" s="2338" t="s">
        <v>1113</v>
      </c>
      <c r="CG13" s="2390"/>
      <c r="CH13" s="2388" t="s">
        <v>1114</v>
      </c>
      <c r="CI13" s="2389"/>
      <c r="CJ13" s="2389"/>
      <c r="CK13" s="2435"/>
      <c r="CL13" s="2438"/>
      <c r="CM13" s="2436"/>
      <c r="CN13" s="2436"/>
      <c r="CO13" s="2436"/>
      <c r="CP13" s="2436"/>
      <c r="CQ13" s="2436"/>
      <c r="CR13" s="2436"/>
      <c r="CS13" s="2436"/>
      <c r="CT13" s="2436"/>
      <c r="CU13" s="2436"/>
      <c r="CV13" s="2436"/>
      <c r="CW13" s="2436"/>
      <c r="CX13" s="2455"/>
      <c r="CY13" s="2338" t="s">
        <v>1115</v>
      </c>
      <c r="CZ13" s="2390"/>
      <c r="DA13" s="2338" t="s">
        <v>1116</v>
      </c>
      <c r="DB13" s="2390"/>
      <c r="DC13" s="2338" t="s">
        <v>1117</v>
      </c>
      <c r="DD13" s="2390"/>
      <c r="DE13" s="2338" t="s">
        <v>1118</v>
      </c>
      <c r="DF13" s="2390"/>
      <c r="DG13" s="2388" t="s">
        <v>1119</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1120</v>
      </c>
      <c r="P14" s="2390"/>
      <c r="Q14" s="2338" t="s">
        <v>1121</v>
      </c>
      <c r="R14" s="2390"/>
      <c r="S14" s="2339"/>
      <c r="T14" s="2215"/>
      <c r="U14" s="2338" t="s">
        <v>853</v>
      </c>
      <c r="V14" s="2390"/>
      <c r="W14" s="2338" t="s">
        <v>856</v>
      </c>
      <c r="X14" s="2390"/>
      <c r="Y14" s="2338" t="s">
        <v>853</v>
      </c>
      <c r="Z14" s="2390"/>
      <c r="AA14" s="2338" t="s">
        <v>863</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1122</v>
      </c>
      <c r="CI14" s="2390"/>
      <c r="CJ14" s="2338" t="s">
        <v>1123</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1124</v>
      </c>
      <c r="DH14" s="2390"/>
      <c r="DI14" s="2338" t="s">
        <v>1125</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843</v>
      </c>
      <c r="P16" s="2435"/>
      <c r="Q16" s="2388" t="s">
        <v>845</v>
      </c>
      <c r="R16" s="2435"/>
      <c r="S16" s="2388" t="s">
        <v>849</v>
      </c>
      <c r="T16" s="2435"/>
      <c r="U16" s="2388" t="s">
        <v>854</v>
      </c>
      <c r="V16" s="2435"/>
      <c r="W16" s="2388" t="s">
        <v>857</v>
      </c>
      <c r="X16" s="2435"/>
      <c r="Y16" s="2388" t="s">
        <v>861</v>
      </c>
      <c r="Z16" s="2435"/>
      <c r="AA16" s="2388" t="s">
        <v>864</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576</v>
      </c>
      <c r="BU16" s="2435"/>
      <c r="BV16" s="2388" t="s">
        <v>576</v>
      </c>
      <c r="BW16" s="2435"/>
      <c r="BX16" s="2388" t="s">
        <v>576</v>
      </c>
      <c r="BY16" s="2435"/>
      <c r="BZ16" s="2388" t="s">
        <v>576</v>
      </c>
      <c r="CA16" s="2435"/>
      <c r="CB16" s="2388" t="s">
        <v>1126</v>
      </c>
      <c r="CC16" s="2435"/>
      <c r="CD16" s="2388" t="s">
        <v>576</v>
      </c>
      <c r="CE16" s="2435"/>
      <c r="CF16" s="2388" t="s">
        <v>1127</v>
      </c>
      <c r="CG16" s="2435"/>
      <c r="CH16" s="2388" t="s">
        <v>1128</v>
      </c>
      <c r="CI16" s="2435"/>
      <c r="CJ16" s="2388" t="s">
        <v>1128</v>
      </c>
      <c r="CK16" s="2435"/>
      <c r="CL16" s="2438"/>
      <c r="CM16" s="2436"/>
      <c r="CN16" s="2436"/>
      <c r="CO16" s="2436"/>
      <c r="CP16" s="2436"/>
      <c r="CQ16" s="2436"/>
      <c r="CR16" s="2436"/>
      <c r="CS16" s="2436"/>
      <c r="CT16" s="2436"/>
      <c r="CU16" s="2436"/>
      <c r="CV16" s="2436"/>
      <c r="CW16" s="2436"/>
      <c r="CX16" s="2455"/>
      <c r="CY16" s="2338" t="s">
        <v>576</v>
      </c>
      <c r="CZ16" s="2390"/>
      <c r="DA16" s="2338" t="s">
        <v>576</v>
      </c>
      <c r="DB16" s="2390"/>
      <c r="DC16" s="2338" t="s">
        <v>576</v>
      </c>
      <c r="DD16" s="2390"/>
      <c r="DE16" s="2388" t="s">
        <v>1126</v>
      </c>
      <c r="DF16" s="2435"/>
      <c r="DG16" s="2388" t="s">
        <v>1129</v>
      </c>
      <c r="DH16" s="2435"/>
      <c r="DI16" s="2388" t="s">
        <v>1129</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1130</v>
      </c>
      <c r="P17" s="1193" t="s">
        <v>1131</v>
      </c>
      <c r="Q17" s="1193" t="s">
        <v>1130</v>
      </c>
      <c r="R17" s="1193" t="s">
        <v>1131</v>
      </c>
      <c r="S17" s="1193" t="s">
        <v>1130</v>
      </c>
      <c r="T17" s="1193" t="s">
        <v>1131</v>
      </c>
      <c r="U17" s="1193" t="s">
        <v>1130</v>
      </c>
      <c r="V17" s="1193" t="s">
        <v>1131</v>
      </c>
      <c r="W17" s="1193" t="s">
        <v>1130</v>
      </c>
      <c r="X17" s="1193" t="s">
        <v>1131</v>
      </c>
      <c r="Y17" s="1193" t="s">
        <v>1130</v>
      </c>
      <c r="Z17" s="1193" t="s">
        <v>1131</v>
      </c>
      <c r="AA17" s="1193" t="s">
        <v>1130</v>
      </c>
      <c r="AB17" s="1193" t="s">
        <v>1131</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1130</v>
      </c>
      <c r="BU17" s="1193" t="s">
        <v>1131</v>
      </c>
      <c r="BV17" s="1193" t="s">
        <v>1130</v>
      </c>
      <c r="BW17" s="1193" t="s">
        <v>1131</v>
      </c>
      <c r="BX17" s="1193" t="s">
        <v>1130</v>
      </c>
      <c r="BY17" s="1193" t="s">
        <v>1131</v>
      </c>
      <c r="BZ17" s="1193" t="s">
        <v>1130</v>
      </c>
      <c r="CA17" s="1193" t="s">
        <v>1131</v>
      </c>
      <c r="CB17" s="1193" t="s">
        <v>1130</v>
      </c>
      <c r="CC17" s="1193" t="s">
        <v>1131</v>
      </c>
      <c r="CD17" s="1193" t="s">
        <v>1130</v>
      </c>
      <c r="CE17" s="1193" t="s">
        <v>1131</v>
      </c>
      <c r="CF17" s="1193" t="s">
        <v>1130</v>
      </c>
      <c r="CG17" s="1193" t="s">
        <v>1131</v>
      </c>
      <c r="CH17" s="1193" t="s">
        <v>1130</v>
      </c>
      <c r="CI17" s="1193" t="s">
        <v>1131</v>
      </c>
      <c r="CJ17" s="1193" t="s">
        <v>1130</v>
      </c>
      <c r="CK17" s="1193" t="s">
        <v>1131</v>
      </c>
      <c r="CL17" s="2438"/>
      <c r="CM17" s="2436"/>
      <c r="CN17" s="2436"/>
      <c r="CO17" s="2436"/>
      <c r="CP17" s="2436"/>
      <c r="CQ17" s="2436"/>
      <c r="CR17" s="2436"/>
      <c r="CS17" s="2436"/>
      <c r="CT17" s="2436"/>
      <c r="CU17" s="2436"/>
      <c r="CV17" s="2436"/>
      <c r="CW17" s="2436"/>
      <c r="CX17" s="2455"/>
      <c r="CY17" s="1193" t="s">
        <v>1130</v>
      </c>
      <c r="CZ17" s="1193" t="s">
        <v>1131</v>
      </c>
      <c r="DA17" s="1193" t="s">
        <v>1130</v>
      </c>
      <c r="DB17" s="1193" t="s">
        <v>1131</v>
      </c>
      <c r="DC17" s="1193" t="s">
        <v>1130</v>
      </c>
      <c r="DD17" s="1193" t="s">
        <v>1131</v>
      </c>
      <c r="DE17" s="1193" t="s">
        <v>1130</v>
      </c>
      <c r="DF17" s="1193" t="s">
        <v>1131</v>
      </c>
      <c r="DG17" s="1193" t="s">
        <v>1130</v>
      </c>
      <c r="DH17" s="1193" t="s">
        <v>1131</v>
      </c>
      <c r="DI17" s="1193" t="s">
        <v>1130</v>
      </c>
      <c r="DJ17" s="1193" t="s">
        <v>1131</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394</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84</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5EF698-7FB6-13B8-6058-33425E19740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174</v>
      </c>
      <c r="D2" s="541"/>
      <c r="E2" s="665"/>
      <c r="F2" s="1763"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539"/>
      <c r="S5" s="507">
        <v>38</v>
      </c>
    </row>
    <row customHeight="1" ht="15.75">
      <c r="C6" s="178"/>
      <c r="D6" s="2178" t="str">
        <f>IF(org=0,"Не определено",org)</f>
        <v>ЗАО "Пансионат отдыха "Ярославль"</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120</v>
      </c>
      <c r="S8" s="507">
        <v>1</v>
      </c>
    </row>
    <row customHeight="1" ht="15.75">
      <c r="C9" s="178"/>
      <c r="D9" s="713"/>
      <c r="E9" s="2369" t="s">
        <v>108</v>
      </c>
      <c r="F9" s="2370"/>
      <c r="G9" s="818" t="str">
        <f>IF(G8="","",INDEX(DIFFERENTIATION_UNMERGE_VD,MATCH(G8,DIFFERENTIATION_ID_DIFF,0)))</f>
        <v/>
      </c>
      <c r="H9" s="818">
        <f>IF(H8="","",INDEX(DIFFERENTIATION_UNMERGE_VD,MATCH(H8,DIFFERENTIATION_ID_DIFF,0)))</f>
        <v>0</v>
      </c>
      <c r="I9" s="2129" t="s">
        <v>319</v>
      </c>
      <c r="S9" s="507">
        <v>15</v>
      </c>
    </row>
    <row s="1637" customFormat="1" customHeight="1" ht="15.75">
      <c r="A10" s="761"/>
      <c r="C10" s="178"/>
      <c r="D10" s="713"/>
      <c r="E10" s="2369" t="s">
        <v>582</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583</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318</v>
      </c>
      <c r="E12" s="2372"/>
      <c r="F12" s="2372"/>
      <c r="G12" s="889"/>
      <c r="H12" s="889"/>
      <c r="I12" s="2129"/>
      <c r="R12" s="677"/>
      <c r="S12" s="760">
        <v>15</v>
      </c>
    </row>
    <row customHeight="1" ht="35.699999999999996">
      <c r="C13" s="178"/>
      <c r="D13" s="763" t="s">
        <v>90</v>
      </c>
      <c r="E13" s="762" t="s">
        <v>320</v>
      </c>
      <c r="F13" s="762" t="s">
        <v>584</v>
      </c>
      <c r="G13" s="810" t="s">
        <v>321</v>
      </c>
      <c r="H13" s="756" t="s">
        <v>321</v>
      </c>
      <c r="I13" s="2129"/>
      <c r="S13" s="507">
        <v>34</v>
      </c>
    </row>
    <row customHeight="1" ht="15" hidden="1">
      <c r="C14" s="178"/>
      <c r="D14" s="595" t="s">
        <v>112</v>
      </c>
      <c r="E14" s="595" t="s">
        <v>113</v>
      </c>
      <c r="F14" s="595" t="s">
        <v>92</v>
      </c>
      <c r="G14" s="661" t="str">
        <f>G1&amp;".1"</f>
        <v>.1</v>
      </c>
      <c r="H14" s="661" t="str">
        <f>H1&amp;".1"</f>
        <v>4.1</v>
      </c>
      <c r="I14" s="291"/>
      <c r="S14" s="507">
        <v>0</v>
      </c>
    </row>
    <row customHeight="1" ht="15.75">
      <c r="A15" s="507"/>
      <c r="C15" s="528"/>
      <c r="D15" s="523">
        <v>1</v>
      </c>
      <c r="E15" s="1932" t="str">
        <f>TP_P_A</f>
        <v>Количество поданных заявок</v>
      </c>
      <c r="F15" s="523" t="s">
        <v>1132</v>
      </c>
      <c r="G15" s="687"/>
      <c r="H15" s="687"/>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32" t="str">
        <f>TP_P_B</f>
        <v>Количество рассмотренных заявок</v>
      </c>
      <c r="F16" s="523" t="s">
        <v>1132</v>
      </c>
      <c r="G16" s="687"/>
      <c r="H16" s="687"/>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1132</v>
      </c>
      <c r="G17" s="687"/>
      <c r="H17" s="687"/>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324</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5" hidden="1">
      <c r="D20" s="511" t="s">
        <v>1133</v>
      </c>
      <c r="E20" s="690"/>
      <c r="F20" s="511"/>
      <c r="G20" s="511"/>
      <c r="H20" s="511"/>
      <c r="I20" s="1765"/>
      <c r="S20" s="507">
        <v>0</v>
      </c>
    </row>
    <row customHeight="1" ht="29.25">
      <c r="C21" s="453"/>
      <c r="D21" s="541" t="s">
        <v>331</v>
      </c>
      <c r="E21" s="672"/>
      <c r="F21" s="1763" t="str">
        <f>IF(TEMPLATE_SPHERE="HEAT","Гкал/час","тыс. куб. м/сутки")</f>
        <v>Гкал/час</v>
      </c>
      <c r="G21" s="682"/>
      <c r="H21" s="682"/>
      <c r="I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1134</v>
      </c>
      <c r="F22" s="574"/>
      <c r="G22" s="574"/>
      <c r="H22" s="574"/>
      <c r="I22" s="2173"/>
      <c r="R22" s="507"/>
      <c r="S22" s="507">
        <v>15</v>
      </c>
    </row>
    <row customHeight="1" ht="22.5" hidden="1">
      <c r="A23" s="451" t="s">
        <v>84</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861B6-8C78-9F38-39B8-EFBD7162250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ЗАО "Пансионат отдыха "Ярославль"</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318</v>
      </c>
      <c r="E9" s="2211"/>
      <c r="F9" s="2211"/>
      <c r="G9" s="2391" t="s">
        <v>319</v>
      </c>
      <c r="Q9" s="85">
        <v>14</v>
      </c>
    </row>
    <row customHeight="1" ht="24">
      <c r="C10" s="98"/>
      <c r="D10" s="107" t="s">
        <v>90</v>
      </c>
      <c r="E10" s="110" t="s">
        <v>320</v>
      </c>
      <c r="F10" s="110" t="s">
        <v>408</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324</v>
      </c>
      <c r="G12" s="153"/>
      <c r="Q12" s="85">
        <v>62</v>
      </c>
    </row>
    <row customHeight="1" ht="24">
      <c r="A13" s="194"/>
      <c r="C13" s="98"/>
      <c r="D13" s="149" t="s">
        <v>1039</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324</v>
      </c>
      <c r="G13" s="153"/>
      <c r="Q13" s="85">
        <v>23</v>
      </c>
    </row>
    <row customHeight="1" ht="14.699999999999998">
      <c r="A14" s="194"/>
      <c r="C14" s="98"/>
      <c r="D14" s="149" t="s">
        <v>1075</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1135</v>
      </c>
      <c r="F15" s="203"/>
      <c r="G15" s="2173"/>
      <c r="Q15" s="85">
        <v>15</v>
      </c>
    </row>
    <row customHeight="1" ht="14.699999999999998">
      <c r="A16" s="194"/>
      <c r="C16" s="98"/>
      <c r="D16" s="149" t="s">
        <v>1041</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324</v>
      </c>
      <c r="G16" s="339"/>
      <c r="Q16" s="85">
        <v>14</v>
      </c>
    </row>
    <row customHeight="1" ht="14.699999999999998">
      <c r="A17" s="194"/>
      <c r="C17" s="98"/>
      <c r="D17" s="149" t="s">
        <v>1083</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1136</v>
      </c>
      <c r="F18" s="340"/>
      <c r="G18" s="2173"/>
      <c r="I18" s="352"/>
      <c r="J18" s="352"/>
      <c r="Q18" s="344">
        <v>21</v>
      </c>
    </row>
    <row s="1637" customFormat="1" customHeight="1" ht="256.5" hidden="1">
      <c r="A19" s="345"/>
      <c r="B19" s="419"/>
      <c r="C19" s="378"/>
      <c r="D19" s="886" t="s">
        <v>1043</v>
      </c>
      <c r="E19" s="885" t="s">
        <v>1137</v>
      </c>
      <c r="F19" s="387"/>
      <c r="G19" s="339" t="s">
        <v>1138</v>
      </c>
      <c r="I19" s="502"/>
      <c r="J19" s="502"/>
      <c r="Q19" s="760">
        <v>0</v>
      </c>
    </row>
    <row s="1637" customFormat="1" customHeight="1" ht="14.699999999999998">
      <c r="A20" s="345"/>
      <c r="B20" s="148"/>
      <c r="C20" s="309"/>
      <c r="D20" s="887">
        <v>2</v>
      </c>
      <c r="E20" s="332" t="s">
        <v>1139</v>
      </c>
      <c r="F20" s="200" t="s">
        <v>324</v>
      </c>
      <c r="G20" s="339"/>
      <c r="I20" s="352"/>
      <c r="J20" s="352"/>
      <c r="Q20" s="344">
        <v>14</v>
      </c>
    </row>
    <row s="1637" customFormat="1" customHeight="1" ht="18.75" hidden="1">
      <c r="A21" s="345"/>
      <c r="B21" s="148"/>
      <c r="C21" s="309"/>
      <c r="D21" s="335" t="s">
        <v>654</v>
      </c>
      <c r="E21" s="334"/>
      <c r="F21" s="333"/>
      <c r="G21" s="343"/>
      <c r="H21" s="336"/>
      <c r="I21" s="352"/>
      <c r="J21" s="352"/>
      <c r="Q21" s="344">
        <v>0</v>
      </c>
    </row>
    <row customHeight="1" ht="15.75">
      <c r="A22" s="194"/>
      <c r="C22" s="98"/>
      <c r="D22" s="111"/>
      <c r="E22" s="205" t="s">
        <v>340</v>
      </c>
      <c r="F22" s="340"/>
      <c r="G22" s="341"/>
      <c r="Q22" s="85">
        <v>15</v>
      </c>
    </row>
    <row s="1637" customFormat="1" customHeight="1" ht="22.5" hidden="1">
      <c r="A23" s="345"/>
      <c r="B23" s="1162"/>
      <c r="C23" s="378"/>
      <c r="D23" s="1675" t="s">
        <v>113</v>
      </c>
      <c r="E23" s="199" t="s">
        <v>1140</v>
      </c>
      <c r="F23" s="1672" t="s">
        <v>324</v>
      </c>
      <c r="G23" s="347"/>
      <c r="I23" s="1626"/>
      <c r="J23" s="1626"/>
      <c r="Q23" s="1633">
        <v>0</v>
      </c>
    </row>
    <row s="1637" customFormat="1" customHeight="1" ht="14.25" hidden="1">
      <c r="A24" s="345"/>
      <c r="B24" s="1162"/>
      <c r="C24" s="378"/>
      <c r="D24" s="1675" t="s">
        <v>726</v>
      </c>
      <c r="E24" s="1674" t="s">
        <v>1141</v>
      </c>
      <c r="F24" s="1672" t="s">
        <v>324</v>
      </c>
      <c r="G24" s="339"/>
      <c r="I24" s="1626"/>
      <c r="J24" s="1626"/>
      <c r="Q24" s="1633">
        <v>0</v>
      </c>
    </row>
    <row s="1637" customFormat="1" customHeight="1" ht="14.25" hidden="1">
      <c r="A25" s="345"/>
      <c r="B25" s="1162"/>
      <c r="C25" s="378"/>
      <c r="D25" s="1675" t="s">
        <v>729</v>
      </c>
      <c r="E25" s="197"/>
      <c r="F25" s="387"/>
      <c r="G25" s="2171" t="s">
        <v>1142</v>
      </c>
      <c r="I25" s="1626"/>
      <c r="J25" s="1626"/>
      <c r="Q25" s="1633">
        <v>0</v>
      </c>
    </row>
    <row s="1637" customFormat="1" customHeight="1" ht="22.5" hidden="1">
      <c r="A26" s="345"/>
      <c r="B26" s="1162"/>
      <c r="C26" s="378"/>
      <c r="D26" s="349"/>
      <c r="E26" s="351" t="s">
        <v>1143</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84</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FA4AC-8CEE-903E-4A07-A1938FCC0D2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174</v>
      </c>
      <c r="D2" s="1675"/>
      <c r="E2" s="201"/>
      <c r="F2" s="1672"/>
      <c r="G2" s="1672" t="s">
        <v>324</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174</v>
      </c>
      <c r="D4" s="1675"/>
      <c r="E4" s="207" t="s">
        <v>1144</v>
      </c>
      <c r="F4" s="1672"/>
      <c r="G4" s="259"/>
      <c r="H4" s="1672" t="s">
        <v>324</v>
      </c>
      <c r="K4" s="1626"/>
      <c r="L4" s="1626"/>
      <c r="M4" s="1633">
        <v>0</v>
      </c>
    </row>
    <row s="1637" customFormat="1" customHeight="1" ht="14.25" hidden="1">
      <c r="A5" s="1364"/>
      <c r="B5" s="1162"/>
      <c r="C5" s="346"/>
      <c r="K5" s="1626"/>
      <c r="L5" s="1626"/>
      <c r="M5" s="1633">
        <v>0</v>
      </c>
    </row>
    <row s="1637" customFormat="1" customHeight="1" ht="18.75" hidden="1">
      <c r="A6" s="1685"/>
      <c r="B6" s="1162"/>
      <c r="C6" s="1732" t="s">
        <v>174</v>
      </c>
      <c r="D6" s="1675"/>
      <c r="E6" s="208" t="s">
        <v>1145</v>
      </c>
      <c r="F6" s="1672"/>
      <c r="G6" s="259"/>
      <c r="H6" s="1672" t="s">
        <v>324</v>
      </c>
      <c r="K6" s="1626"/>
      <c r="L6" s="1626"/>
      <c r="M6" s="1633">
        <v>0</v>
      </c>
    </row>
    <row s="1637" customFormat="1" customHeight="1" ht="14.25" hidden="1">
      <c r="A7" s="1364"/>
      <c r="B7" s="1162"/>
      <c r="C7" s="346"/>
      <c r="K7" s="1626"/>
      <c r="L7" s="1626"/>
      <c r="M7" s="1633">
        <v>0</v>
      </c>
    </row>
    <row s="1637" customFormat="1" customHeight="1" ht="18.75" hidden="1">
      <c r="A8" s="1685"/>
      <c r="B8" s="1162"/>
      <c r="C8" s="1732" t="s">
        <v>174</v>
      </c>
      <c r="D8" s="1675"/>
      <c r="E8" s="208" t="s">
        <v>1146</v>
      </c>
      <c r="F8" s="1672"/>
      <c r="G8" s="259"/>
      <c r="H8" s="1672" t="s">
        <v>324</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174</v>
      </c>
      <c r="D10" s="1675"/>
      <c r="E10" s="208" t="s">
        <v>1147</v>
      </c>
      <c r="F10" s="1672"/>
      <c r="G10" s="1676"/>
      <c r="H10" s="1672" t="s">
        <v>324</v>
      </c>
      <c r="K10" s="1626"/>
      <c r="L10" s="1626" t="s">
        <v>1148</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ЗАО "Пансионат отдыха "Ярославль"</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318</v>
      </c>
      <c r="E18" s="2211"/>
      <c r="F18" s="2211"/>
      <c r="G18" s="2211"/>
      <c r="H18" s="2211"/>
      <c r="I18" s="2391" t="s">
        <v>319</v>
      </c>
      <c r="M18" s="85">
        <v>21</v>
      </c>
    </row>
    <row customHeight="1" ht="22.049999999999997">
      <c r="C19" s="98"/>
      <c r="D19" s="107" t="s">
        <v>90</v>
      </c>
      <c r="E19" s="110" t="s">
        <v>320</v>
      </c>
      <c r="F19" s="110"/>
      <c r="G19" s="110" t="s">
        <v>321</v>
      </c>
      <c r="H19" s="110" t="s">
        <v>408</v>
      </c>
      <c r="I19" s="2391"/>
      <c r="M19" s="85">
        <v>21</v>
      </c>
    </row>
    <row customHeight="1" ht="12" hidden="1">
      <c r="C20" s="98"/>
      <c r="D20" s="89"/>
      <c r="E20" s="89"/>
      <c r="F20" s="89"/>
      <c r="G20" s="89"/>
      <c r="H20" s="89"/>
      <c r="I20" s="89"/>
      <c r="M20" s="85">
        <v>0</v>
      </c>
    </row>
    <row customHeight="1" ht="14.699999999999998">
      <c r="A21" s="1685"/>
      <c r="C21" s="98"/>
      <c r="D21" s="149">
        <v>1</v>
      </c>
      <c r="E21" s="2463" t="s">
        <v>1149</v>
      </c>
      <c r="F21" s="2463"/>
      <c r="G21" s="2463"/>
      <c r="H21" s="2463"/>
      <c r="I21" s="210"/>
      <c r="M21" s="85">
        <v>14</v>
      </c>
    </row>
    <row customHeight="1" ht="21">
      <c r="A22" s="1685"/>
      <c r="C22" s="98"/>
      <c r="D22" s="149" t="s">
        <v>1039</v>
      </c>
      <c r="E22" s="196" t="s">
        <v>1150</v>
      </c>
      <c r="F22" s="200"/>
      <c r="G22" s="1739"/>
      <c r="H22" s="200" t="s">
        <v>324</v>
      </c>
      <c r="I22" s="153" t="s">
        <v>1151</v>
      </c>
      <c r="M22" s="85">
        <v>20</v>
      </c>
    </row>
    <row customHeight="1" ht="60">
      <c r="A23" s="1685"/>
      <c r="C23" s="98"/>
      <c r="D23" s="149" t="s">
        <v>1041</v>
      </c>
      <c r="E23" s="196" t="s">
        <v>1152</v>
      </c>
      <c r="F23" s="200"/>
      <c r="G23" s="259"/>
      <c r="H23" s="215"/>
      <c r="I23" s="260" t="s">
        <v>1153</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324</v>
      </c>
      <c r="H24" s="215"/>
      <c r="I24" s="261" t="s">
        <v>649</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14.699999999999998">
      <c r="A26" s="1685"/>
      <c r="C26" s="98"/>
      <c r="D26" s="149" t="s">
        <v>342</v>
      </c>
      <c r="E26" s="201"/>
      <c r="F26" s="200"/>
      <c r="G26" s="200" t="s">
        <v>324</v>
      </c>
      <c r="H26" s="215"/>
      <c r="I26" s="2171" t="s">
        <v>1154</v>
      </c>
      <c r="M26" s="85">
        <v>14</v>
      </c>
    </row>
    <row customHeight="1" ht="15.75">
      <c r="A27" s="1685" t="s">
        <v>112</v>
      </c>
      <c r="C27" s="98"/>
      <c r="D27" s="111"/>
      <c r="E27" s="205" t="s">
        <v>340</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1">
      <c r="A29" s="1685"/>
      <c r="C29" s="98"/>
      <c r="D29" s="149" t="s">
        <v>771</v>
      </c>
      <c r="E29" s="207" t="s">
        <v>1144</v>
      </c>
      <c r="F29" s="200"/>
      <c r="G29" s="259"/>
      <c r="H29" s="200" t="s">
        <v>324</v>
      </c>
      <c r="I29" s="2171" t="s">
        <v>1155</v>
      </c>
      <c r="M29" s="85">
        <v>20</v>
      </c>
    </row>
    <row customHeight="1" ht="15.75">
      <c r="A30" s="1685" t="s">
        <v>113</v>
      </c>
      <c r="C30" s="98"/>
      <c r="D30" s="111"/>
      <c r="E30" s="205" t="s">
        <v>340</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2"/>
      <c r="G31" s="2462"/>
      <c r="H31" s="2462"/>
      <c r="I31" s="258"/>
      <c r="M31" s="85">
        <v>30</v>
      </c>
    </row>
    <row customHeight="1" ht="27.299999999999997">
      <c r="A32" s="1685"/>
      <c r="C32" s="98"/>
      <c r="D32" s="149" t="s">
        <v>331</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5"/>
      <c r="G32" s="2405"/>
      <c r="H32" s="2405"/>
      <c r="I32" s="258"/>
      <c r="M32" s="85">
        <v>26</v>
      </c>
    </row>
    <row customHeight="1" ht="14.699999999999998">
      <c r="A33" s="1685"/>
      <c r="C33" s="98"/>
      <c r="D33" s="149" t="s">
        <v>1156</v>
      </c>
      <c r="E33" s="208" t="s">
        <v>1145</v>
      </c>
      <c r="F33" s="200"/>
      <c r="G33" s="259"/>
      <c r="H33" s="200" t="s">
        <v>324</v>
      </c>
      <c r="I33" s="2171" t="s">
        <v>1157</v>
      </c>
      <c r="M33" s="85">
        <v>14</v>
      </c>
    </row>
    <row customHeight="1" ht="15.75">
      <c r="A34" s="1685" t="s">
        <v>92</v>
      </c>
      <c r="C34" s="98"/>
      <c r="D34" s="111"/>
      <c r="E34" s="206" t="s">
        <v>340</v>
      </c>
      <c r="F34" s="202"/>
      <c r="G34" s="202"/>
      <c r="H34" s="203"/>
      <c r="I34" s="2173"/>
      <c r="M34" s="85">
        <v>15</v>
      </c>
    </row>
    <row customHeight="1" ht="25.2">
      <c r="A35" s="1685"/>
      <c r="C35" s="98"/>
      <c r="D35" s="149" t="s">
        <v>899</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5"/>
      <c r="G35" s="2405"/>
      <c r="H35" s="2405"/>
      <c r="I35" s="258"/>
      <c r="M35" s="85">
        <v>24</v>
      </c>
    </row>
    <row customHeight="1" ht="14.699999999999998">
      <c r="A36" s="1685"/>
      <c r="C36" s="98"/>
      <c r="D36" s="149" t="s">
        <v>1158</v>
      </c>
      <c r="E36" s="208" t="s">
        <v>1146</v>
      </c>
      <c r="F36" s="200"/>
      <c r="G36" s="259"/>
      <c r="H36" s="200" t="s">
        <v>324</v>
      </c>
      <c r="I36" s="2145" t="s">
        <v>1159</v>
      </c>
      <c r="M36" s="85">
        <v>14</v>
      </c>
    </row>
    <row customHeight="1" ht="15.75">
      <c r="A37" s="1685" t="s">
        <v>93</v>
      </c>
      <c r="C37" s="98"/>
      <c r="D37" s="111"/>
      <c r="E37" s="206" t="s">
        <v>340</v>
      </c>
      <c r="F37" s="202"/>
      <c r="G37" s="202"/>
      <c r="H37" s="203"/>
      <c r="I37" s="2145"/>
      <c r="M37" s="85">
        <v>15</v>
      </c>
    </row>
    <row customHeight="1" ht="27.299999999999997">
      <c r="A38" s="1685"/>
      <c r="C38" s="98"/>
      <c r="D38" s="149" t="s">
        <v>900</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5"/>
      <c r="G38" s="2405"/>
      <c r="H38" s="2405"/>
      <c r="I38" s="258"/>
      <c r="M38" s="85">
        <v>26</v>
      </c>
    </row>
    <row customHeight="1" ht="14.699999999999998">
      <c r="A39" s="1685"/>
      <c r="C39" s="98"/>
      <c r="D39" s="149" t="s">
        <v>901</v>
      </c>
      <c r="E39" s="208" t="s">
        <v>1147</v>
      </c>
      <c r="F39" s="200"/>
      <c r="G39" s="209"/>
      <c r="H39" s="200" t="s">
        <v>324</v>
      </c>
      <c r="I39" s="2171" t="s">
        <v>1160</v>
      </c>
      <c r="L39" s="157" t="s">
        <v>1148</v>
      </c>
      <c r="M39" s="85">
        <v>14</v>
      </c>
    </row>
    <row customHeight="1" ht="15.75">
      <c r="A40" s="1685" t="s">
        <v>114</v>
      </c>
      <c r="C40" s="98"/>
      <c r="D40" s="111"/>
      <c r="E40" s="206" t="s">
        <v>340</v>
      </c>
      <c r="F40" s="202"/>
      <c r="G40" s="202"/>
      <c r="H40" s="203"/>
      <c r="I40" s="2173"/>
      <c r="M40" s="85">
        <v>15</v>
      </c>
    </row>
    <row s="1825" customFormat="1" customHeight="1" ht="3">
      <c r="A41" s="1685"/>
      <c r="K41" s="198"/>
      <c r="L41" s="198"/>
      <c r="M41" s="142">
        <v>3</v>
      </c>
    </row>
    <row customHeight="1" ht="26.25">
      <c r="D42" s="1683" t="s">
        <v>821</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7"/>
      <c r="G42" s="2287"/>
      <c r="H42" s="2287"/>
      <c r="I42" s="2287"/>
      <c r="M42" s="85">
        <v>25</v>
      </c>
    </row>
    <row customHeight="1" ht="22.5" hidden="1">
      <c r="A43" s="1364" t="s">
        <v>84</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71BD98-4D05-4A98-6EA8-185FA18C67B8}" mc:Ignorable="x14ac xr xr2 xr3">
  <sheetPr>
    <tabColor theme="6" tint="0.4"/>
  </sheetPr>
  <dimension ref="A1:AH352"/>
  <sheetViews>
    <sheetView showGridLines="0" zoomScale="90" workbookViewId="0">
      <pane xSplit="7" ySplit="21" topLeftCell="H22" activePane="bottomRight" state="frozen"/>
      <selection pane="bottomLeft" activeCell="A22" sqref="A22"/>
      <selection pane="topRight" activeCell="H1" sqref="H1"/>
      <selection pane="bottomRight" activeCell="A293" sqref="A293:AH294"/>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158</v>
      </c>
      <c r="B2" s="1782" t="s">
        <v>159</v>
      </c>
      <c r="C2" s="371"/>
      <c r="D2" s="346"/>
      <c r="E2" s="1033"/>
      <c r="F2" s="1033"/>
      <c r="G2" s="2429" t="str">
        <f>INDEX(PT_DIFFERENTIATION_NTAR,MATCH(B2,PT_DIFFERENTIATION_NTAR_ID,0))</f>
        <v/>
      </c>
      <c r="H2" s="1866"/>
      <c r="I2" s="1741"/>
      <c r="J2" s="1775"/>
      <c r="K2" s="1867"/>
      <c r="L2" s="1866" t="s">
        <v>324</v>
      </c>
      <c r="M2" s="1877"/>
      <c r="N2" s="336"/>
      <c r="O2" s="1626"/>
      <c r="P2" s="1626"/>
      <c r="AH2" s="1633">
        <v>0</v>
      </c>
    </row>
    <row s="1637" customFormat="1" customHeight="1" ht="18.75" hidden="1">
      <c r="A3" s="1782"/>
      <c r="B3" s="1782"/>
      <c r="C3" s="371" t="s">
        <v>1161</v>
      </c>
      <c r="D3" s="346"/>
      <c r="E3" s="1033"/>
      <c r="F3" s="1033"/>
      <c r="G3" s="2429"/>
      <c r="H3" s="1502"/>
      <c r="I3" s="653" t="s">
        <v>1162</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158</v>
      </c>
      <c r="B5" s="1782" t="s">
        <v>159</v>
      </c>
      <c r="C5" s="371"/>
      <c r="D5" s="346"/>
      <c r="E5" s="1033"/>
      <c r="F5" s="1033"/>
      <c r="G5" s="2429" t="str">
        <f>INDEX(PT_DIFFERENTIATION_NTAR,MATCH(B5,PT_DIFFERENTIATION_NTAR_ID,0))</f>
        <v/>
      </c>
      <c r="H5" s="1866"/>
      <c r="I5" s="1741"/>
      <c r="J5" s="1775"/>
      <c r="K5" s="1780"/>
      <c r="L5" s="1866" t="s">
        <v>324</v>
      </c>
      <c r="M5" s="1877"/>
      <c r="N5" s="336"/>
      <c r="O5" s="1626"/>
      <c r="P5" s="1626"/>
      <c r="AH5" s="1633">
        <v>0</v>
      </c>
    </row>
    <row s="1637" customFormat="1" customHeight="1" ht="18.75" hidden="1">
      <c r="A6" s="1782"/>
      <c r="B6" s="1782"/>
      <c r="C6" s="371" t="s">
        <v>1163</v>
      </c>
      <c r="D6" s="346"/>
      <c r="E6" s="1033"/>
      <c r="F6" s="1033"/>
      <c r="G6" s="2429"/>
      <c r="H6" s="1502"/>
      <c r="I6" s="653" t="s">
        <v>1162</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324</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324</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46006.71503472222</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237-ви</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318</v>
      </c>
      <c r="F19" s="2211"/>
      <c r="G19" s="2211"/>
      <c r="H19" s="2211"/>
      <c r="I19" s="2211"/>
      <c r="J19" s="2211"/>
      <c r="K19" s="2211"/>
      <c r="L19" s="2211"/>
      <c r="M19" s="2391" t="s">
        <v>319</v>
      </c>
      <c r="AH19" s="376">
        <v>21</v>
      </c>
    </row>
    <row customHeight="1" ht="22.049999999999997">
      <c r="D20" s="378"/>
      <c r="E20" s="2279" t="s">
        <v>90</v>
      </c>
      <c r="F20" s="2226" t="s">
        <v>125</v>
      </c>
      <c r="G20" s="2226" t="s">
        <v>126</v>
      </c>
      <c r="H20" s="2388" t="s">
        <v>1164</v>
      </c>
      <c r="I20" s="2389"/>
      <c r="J20" s="2435"/>
      <c r="K20" s="2226" t="s">
        <v>321</v>
      </c>
      <c r="L20" s="2226" t="s">
        <v>408</v>
      </c>
      <c r="M20" s="2391"/>
      <c r="AH20" s="376">
        <v>21</v>
      </c>
    </row>
    <row customHeight="1" ht="22.049999999999997">
      <c r="D21" s="378"/>
      <c r="E21" s="2281"/>
      <c r="F21" s="2227"/>
      <c r="G21" s="2227"/>
      <c r="H21" s="2220" t="s">
        <v>1165</v>
      </c>
      <c r="I21" s="2222"/>
      <c r="J21" s="110" t="s">
        <v>1166</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112</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324</v>
      </c>
      <c r="L23" s="2463"/>
      <c r="M23" s="1771"/>
      <c r="N23" s="336"/>
      <c r="AH23" s="376">
        <v>19</v>
      </c>
    </row>
    <row customHeight="1" ht="60.75" hidden="1">
      <c r="A24" s="1782" t="s">
        <v>158</v>
      </c>
      <c r="B24" s="1782" t="s">
        <v>159</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324</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1161</v>
      </c>
      <c r="D25" s="2468"/>
      <c r="E25" s="2206"/>
      <c r="F25" s="2472"/>
      <c r="G25" s="2429"/>
      <c r="H25" s="1502"/>
      <c r="I25" s="653" t="s">
        <v>1162</v>
      </c>
      <c r="J25" s="573"/>
      <c r="K25" s="1502"/>
      <c r="L25" s="216"/>
      <c r="M25" s="2172"/>
      <c r="N25" s="336"/>
      <c r="O25" s="1626"/>
      <c r="P25" s="1626"/>
      <c r="AH25" s="1633">
        <v>0</v>
      </c>
    </row>
    <row customHeight="1" ht="0.75" hidden="1">
      <c r="A26" s="1782"/>
      <c r="B26" s="1782"/>
      <c r="C26" s="371" t="s">
        <v>1167</v>
      </c>
      <c r="D26" s="2468"/>
      <c r="E26" s="2206"/>
      <c r="F26" s="2385"/>
      <c r="G26" s="402"/>
      <c r="H26" s="1502"/>
      <c r="I26" s="397"/>
      <c r="J26" s="351"/>
      <c r="K26" s="1502"/>
      <c r="L26" s="203"/>
      <c r="M26" s="2172"/>
      <c r="N26" s="336"/>
      <c r="AH26" s="376">
        <v>0</v>
      </c>
    </row>
    <row s="1637" customFormat="1" customHeight="1" ht="45" hidden="1">
      <c r="A27" s="1782" t="s">
        <v>166</v>
      </c>
      <c r="B27" s="1782" t="s">
        <v>167</v>
      </c>
      <c r="C27" s="371"/>
      <c r="D27" s="2464"/>
      <c r="E27" s="2465"/>
      <c r="F27" s="2466"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9" t="str">
        <f>INDEX(PT_DIFFERENTIATION_NTAR,MATCH(B27,PT_DIFFERENTIATION_NTAR_ID,0))</f>
        <v>на тепловую энергию на коллекторах источников тепловой энергии</v>
      </c>
      <c r="H27" s="1864"/>
      <c r="I27" s="1741"/>
      <c r="J27" s="1775"/>
      <c r="K27" s="1867"/>
      <c r="L27" s="1864" t="s">
        <v>324</v>
      </c>
      <c r="M27" s="2172"/>
      <c r="N27" s="336"/>
      <c r="O27" s="1626"/>
      <c r="P27" s="1626"/>
      <c r="AH27" s="1633">
        <v>0</v>
      </c>
    </row>
    <row s="1637" customFormat="1" customHeight="1" ht="18.75" hidden="1">
      <c r="A28" s="1782"/>
      <c r="B28" s="1782"/>
      <c r="C28" s="371" t="s">
        <v>1161</v>
      </c>
      <c r="D28" s="2464"/>
      <c r="E28" s="2465"/>
      <c r="F28" s="2466"/>
      <c r="G28" s="2429"/>
      <c r="H28" s="1502"/>
      <c r="I28" s="653" t="s">
        <v>1162</v>
      </c>
      <c r="J28" s="573"/>
      <c r="K28" s="1502"/>
      <c r="L28" s="216"/>
      <c r="M28" s="2172"/>
      <c r="N28" s="336"/>
      <c r="O28" s="1626"/>
      <c r="P28" s="1626"/>
      <c r="AH28" s="1633">
        <v>0</v>
      </c>
    </row>
    <row s="1637" customFormat="1" customHeight="1" ht="18.75">
      <c r="A29" s="1825" t="s">
        <v>166</v>
      </c>
      <c r="B29" s="1825" t="s">
        <v>176</v>
      </c>
      <c r="C29" s="1689"/>
      <c r="D29" s="346"/>
      <c r="E29" s="1033"/>
      <c r="F29" s="1033"/>
      <c r="G29" s="2429" t="str">
        <f>INDEX(PT_DIFFERENTIATION_NTAR,MATCH(B29,PT_DIFFERENTIATION_NTAR_ID,0))</f>
        <v>на тепловую энергию с целью компенсации потерь тепловой энергии</v>
      </c>
      <c r="H29" s="2273"/>
      <c r="I29" s="1741"/>
      <c r="J29" s="1775"/>
      <c r="K29" s="2307"/>
      <c r="L29" s="2273" t="s">
        <v>324</v>
      </c>
      <c r="M29" s="2320"/>
      <c r="N29" s="620"/>
      <c r="O29" s="1626"/>
      <c r="P29" s="1626"/>
      <c r="Q29" s="1637"/>
      <c r="R29" s="1637"/>
      <c r="S29" s="1637"/>
      <c r="T29" s="1637"/>
      <c r="U29" s="1637"/>
      <c r="V29" s="1637"/>
      <c r="W29" s="1637"/>
      <c r="X29" s="1637"/>
      <c r="Y29" s="1637"/>
      <c r="Z29" s="1637"/>
      <c r="AA29" s="1637"/>
      <c r="AB29" s="1637"/>
      <c r="AC29" s="1637"/>
      <c r="AD29" s="1637"/>
      <c r="AE29" s="1637"/>
      <c r="AF29" s="1637"/>
      <c r="AG29" s="1637"/>
      <c r="AH29" s="1637">
        <v>0</v>
      </c>
    </row>
    <row s="1637" customFormat="1" customHeight="1" ht="18.75">
      <c r="A30" s="1825"/>
      <c r="B30" s="1825"/>
      <c r="C30" s="1689" t="s">
        <v>1161</v>
      </c>
      <c r="D30" s="346"/>
      <c r="E30" s="1033"/>
      <c r="F30" s="1033"/>
      <c r="G30" s="2429"/>
      <c r="H30" s="3405"/>
      <c r="I30" s="3406" t="s">
        <v>1162</v>
      </c>
      <c r="J30" s="3407"/>
      <c r="K30" s="3408"/>
      <c r="L30" s="3409"/>
      <c r="M30" s="2320"/>
      <c r="N30" s="620"/>
      <c r="O30" s="1626"/>
      <c r="P30" s="1626"/>
      <c r="Q30" s="1637"/>
      <c r="R30" s="1637"/>
      <c r="S30" s="1637"/>
      <c r="T30" s="1637"/>
      <c r="U30" s="1637"/>
      <c r="V30" s="1637"/>
      <c r="W30" s="1637"/>
      <c r="X30" s="1637"/>
      <c r="Y30" s="1637"/>
      <c r="Z30" s="1637"/>
      <c r="AA30" s="1637"/>
      <c r="AB30" s="1637"/>
      <c r="AC30" s="1637"/>
      <c r="AD30" s="1637"/>
      <c r="AE30" s="1637"/>
      <c r="AF30" s="1637"/>
      <c r="AG30" s="1637"/>
      <c r="AH30" s="1637">
        <v>0</v>
      </c>
    </row>
    <row s="1637" customFormat="1" customHeight="1" ht="18.75">
      <c r="A31" s="1825" t="s">
        <v>166</v>
      </c>
      <c r="B31" s="1825" t="s">
        <v>181</v>
      </c>
      <c r="C31" s="1689"/>
      <c r="D31" s="346"/>
      <c r="E31" s="1033"/>
      <c r="F31" s="1033"/>
      <c r="G31" s="2429" t="str">
        <f>INDEX(PT_DIFFERENTIATION_NTAR,MATCH(B31,PT_DIFFERENTIATION_NTAR_ID,0))</f>
        <v>на тепловую энергию из тепловых сетей</v>
      </c>
      <c r="H31" s="2273"/>
      <c r="I31" s="1741"/>
      <c r="J31" s="1775"/>
      <c r="K31" s="2307"/>
      <c r="L31" s="2273" t="s">
        <v>324</v>
      </c>
      <c r="M31" s="2320"/>
      <c r="N31" s="620"/>
      <c r="O31" s="1626"/>
      <c r="P31" s="1626"/>
      <c r="Q31" s="1637"/>
      <c r="R31" s="1637"/>
      <c r="S31" s="1637"/>
      <c r="T31" s="1637"/>
      <c r="U31" s="1637"/>
      <c r="V31" s="1637"/>
      <c r="W31" s="1637"/>
      <c r="X31" s="1637"/>
      <c r="Y31" s="1637"/>
      <c r="Z31" s="1637"/>
      <c r="AA31" s="1637"/>
      <c r="AB31" s="1637"/>
      <c r="AC31" s="1637"/>
      <c r="AD31" s="1637"/>
      <c r="AE31" s="1637"/>
      <c r="AF31" s="1637"/>
      <c r="AG31" s="1637"/>
      <c r="AH31" s="1637">
        <v>0</v>
      </c>
    </row>
    <row s="1637" customFormat="1" customHeight="1" ht="18.75">
      <c r="A32" s="1825"/>
      <c r="B32" s="1825"/>
      <c r="C32" s="1689" t="s">
        <v>1161</v>
      </c>
      <c r="D32" s="346"/>
      <c r="E32" s="1033"/>
      <c r="F32" s="1033"/>
      <c r="G32" s="2429"/>
      <c r="H32" s="3410"/>
      <c r="I32" s="3411" t="s">
        <v>1162</v>
      </c>
      <c r="J32" s="3412"/>
      <c r="K32" s="3413"/>
      <c r="L32" s="3414"/>
      <c r="M32" s="2320"/>
      <c r="N32" s="620"/>
      <c r="O32" s="1626"/>
      <c r="P32" s="1626"/>
      <c r="Q32" s="1637"/>
      <c r="R32" s="1637"/>
      <c r="S32" s="1637"/>
      <c r="T32" s="1637"/>
      <c r="U32" s="1637"/>
      <c r="V32" s="1637"/>
      <c r="W32" s="1637"/>
      <c r="X32" s="1637"/>
      <c r="Y32" s="1637"/>
      <c r="Z32" s="1637"/>
      <c r="AA32" s="1637"/>
      <c r="AB32" s="1637"/>
      <c r="AC32" s="1637"/>
      <c r="AD32" s="1637"/>
      <c r="AE32" s="1637"/>
      <c r="AF32" s="1637"/>
      <c r="AG32" s="1637"/>
      <c r="AH32" s="1637">
        <v>0</v>
      </c>
    </row>
    <row s="1637" customFormat="1" customHeight="1" ht="0.75" hidden="1">
      <c r="A33" s="1782"/>
      <c r="B33" s="1782"/>
      <c r="C33" s="371" t="s">
        <v>1167</v>
      </c>
      <c r="D33" s="2464"/>
      <c r="E33" s="2206"/>
      <c r="F33" s="2385"/>
      <c r="G33" s="402"/>
      <c r="H33" s="1502"/>
      <c r="I33" s="653"/>
      <c r="J33" s="573"/>
      <c r="K33" s="1502"/>
      <c r="L33" s="216"/>
      <c r="M33" s="2172"/>
      <c r="N33" s="336"/>
      <c r="O33" s="1626"/>
      <c r="P33" s="1626"/>
      <c r="AH33" s="1633">
        <v>0</v>
      </c>
    </row>
    <row s="1637" customFormat="1" customHeight="1" ht="45" hidden="1">
      <c r="A34" s="1782" t="s">
        <v>187</v>
      </c>
      <c r="B34" s="1782" t="s">
        <v>188</v>
      </c>
      <c r="C34" s="371"/>
      <c r="D34" s="2464"/>
      <c r="E34" s="2206"/>
      <c r="F34" s="2385" t="str">
        <f>INDEX(PT_DIFFERENTIATION_VTAR,MATCH(A34,PT_DIFFERENTIATION_VTAR_ID,0))</f>
        <v>Тарифы на теплоноситель, поставляемый теплоснабжающими организациями потребителям, другим теплоснабжающим организациям</v>
      </c>
      <c r="G34" s="2429" t="str">
        <f>INDEX(PT_DIFFERENTIATION_NTAR,MATCH(B34,PT_DIFFERENTIATION_NTAR_ID,0))</f>
        <v/>
      </c>
      <c r="H34" s="1864"/>
      <c r="I34" s="1741"/>
      <c r="J34" s="1775"/>
      <c r="K34" s="1867"/>
      <c r="L34" s="1864" t="s">
        <v>324</v>
      </c>
      <c r="M34" s="2172"/>
      <c r="N34" s="336"/>
      <c r="O34" s="1626"/>
      <c r="P34" s="1626"/>
      <c r="AH34" s="1633">
        <v>0</v>
      </c>
    </row>
    <row s="1637" customFormat="1" customHeight="1" ht="18.75" hidden="1">
      <c r="A35" s="1782"/>
      <c r="B35" s="1782"/>
      <c r="C35" s="371" t="s">
        <v>1161</v>
      </c>
      <c r="D35" s="2464"/>
      <c r="E35" s="2206"/>
      <c r="F35" s="2385"/>
      <c r="G35" s="2429"/>
      <c r="H35" s="1502"/>
      <c r="I35" s="653" t="s">
        <v>1162</v>
      </c>
      <c r="J35" s="573"/>
      <c r="K35" s="1502"/>
      <c r="L35" s="216"/>
      <c r="M35" s="2172"/>
      <c r="N35" s="336"/>
      <c r="O35" s="1626"/>
      <c r="P35" s="1626"/>
      <c r="AH35" s="1633">
        <v>0</v>
      </c>
    </row>
    <row s="1637" customFormat="1" customHeight="1" ht="0.75" hidden="1">
      <c r="A36" s="1782"/>
      <c r="B36" s="1782"/>
      <c r="C36" s="371" t="s">
        <v>1167</v>
      </c>
      <c r="D36" s="2464"/>
      <c r="E36" s="2206"/>
      <c r="F36" s="2385"/>
      <c r="G36" s="402"/>
      <c r="H36" s="1502"/>
      <c r="I36" s="653"/>
      <c r="J36" s="573"/>
      <c r="K36" s="1502"/>
      <c r="L36" s="216"/>
      <c r="M36" s="2172"/>
      <c r="N36" s="336"/>
      <c r="O36" s="1626"/>
      <c r="P36" s="1626"/>
      <c r="AH36" s="1633">
        <v>0</v>
      </c>
    </row>
    <row s="1637" customFormat="1" customHeight="1" ht="45" hidden="1">
      <c r="A37" s="1782" t="s">
        <v>193</v>
      </c>
      <c r="B37" s="1782" t="s">
        <v>194</v>
      </c>
      <c r="C37" s="371"/>
      <c r="D37" s="2464"/>
      <c r="E37" s="2206"/>
      <c r="F37" s="2385" t="str">
        <f>INDEX(PT_DIFFERENTIATION_VTAR,MATCH(A37,PT_DIFFERENTIATION_VTAR_ID,0))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7" s="2429" t="str">
        <f>INDEX(PT_DIFFERENTIATION_NTAR,MATCH(B37,PT_DIFFERENTIATION_NTAR_ID,0))</f>
        <v/>
      </c>
      <c r="H37" s="1864"/>
      <c r="I37" s="1741"/>
      <c r="J37" s="1775"/>
      <c r="K37" s="1867"/>
      <c r="L37" s="1864" t="s">
        <v>324</v>
      </c>
      <c r="M37" s="2172"/>
      <c r="N37" s="336"/>
      <c r="O37" s="1626"/>
      <c r="P37" s="1626"/>
      <c r="AH37" s="1633">
        <v>0</v>
      </c>
    </row>
    <row s="1637" customFormat="1" customHeight="1" ht="18.75" hidden="1">
      <c r="A38" s="1782"/>
      <c r="B38" s="1782"/>
      <c r="C38" s="371" t="s">
        <v>1161</v>
      </c>
      <c r="D38" s="2464"/>
      <c r="E38" s="2206"/>
      <c r="F38" s="2385"/>
      <c r="G38" s="2429"/>
      <c r="H38" s="1502"/>
      <c r="I38" s="653" t="s">
        <v>1162</v>
      </c>
      <c r="J38" s="573"/>
      <c r="K38" s="1502"/>
      <c r="L38" s="216"/>
      <c r="M38" s="2172"/>
      <c r="N38" s="336"/>
      <c r="O38" s="1626"/>
      <c r="P38" s="1626"/>
      <c r="AH38" s="1633">
        <v>0</v>
      </c>
    </row>
    <row s="1637" customFormat="1" customHeight="1" ht="0.75" hidden="1">
      <c r="A39" s="1782"/>
      <c r="B39" s="1782"/>
      <c r="C39" s="371" t="s">
        <v>1167</v>
      </c>
      <c r="D39" s="2464"/>
      <c r="E39" s="2206"/>
      <c r="F39" s="2385"/>
      <c r="G39" s="402"/>
      <c r="H39" s="1502"/>
      <c r="I39" s="653"/>
      <c r="J39" s="573"/>
      <c r="K39" s="1502"/>
      <c r="L39" s="216"/>
      <c r="M39" s="2172"/>
      <c r="N39" s="336"/>
      <c r="O39" s="1626"/>
      <c r="P39" s="1626"/>
      <c r="AH39" s="1633">
        <v>0</v>
      </c>
    </row>
    <row s="1637" customFormat="1" customHeight="1" ht="18.75" hidden="1">
      <c r="A40" s="1782" t="s">
        <v>199</v>
      </c>
      <c r="B40" s="1782" t="s">
        <v>200</v>
      </c>
      <c r="C40" s="371"/>
      <c r="D40" s="2464"/>
      <c r="E40" s="2206"/>
      <c r="F40" s="2385" t="str">
        <f>INDEX(PT_DIFFERENTIATION_VTAR,MATCH(A40,PT_DIFFERENTIATION_VTAR_ID,0))</f>
        <v>Тарифы на услуги по передаче тепловой энергии</v>
      </c>
      <c r="G40" s="2429" t="str">
        <f>INDEX(PT_DIFFERENTIATION_NTAR,MATCH(B40,PT_DIFFERENTIATION_NTAR_ID,0))</f>
        <v/>
      </c>
      <c r="H40" s="1864"/>
      <c r="I40" s="1741"/>
      <c r="J40" s="1775"/>
      <c r="K40" s="1867"/>
      <c r="L40" s="1864" t="s">
        <v>324</v>
      </c>
      <c r="M40" s="2172"/>
      <c r="N40" s="336"/>
      <c r="O40" s="1626"/>
      <c r="P40" s="1626"/>
      <c r="AH40" s="1633">
        <v>0</v>
      </c>
    </row>
    <row s="1637" customFormat="1" customHeight="1" ht="18.75" hidden="1">
      <c r="A41" s="1782"/>
      <c r="B41" s="1782"/>
      <c r="C41" s="371" t="s">
        <v>1161</v>
      </c>
      <c r="D41" s="2464"/>
      <c r="E41" s="2206"/>
      <c r="F41" s="2385"/>
      <c r="G41" s="2429"/>
      <c r="H41" s="1502"/>
      <c r="I41" s="653" t="s">
        <v>1162</v>
      </c>
      <c r="J41" s="573"/>
      <c r="K41" s="1502"/>
      <c r="L41" s="216"/>
      <c r="M41" s="2172"/>
      <c r="N41" s="336"/>
      <c r="O41" s="1626"/>
      <c r="P41" s="1626"/>
      <c r="AH41" s="1633">
        <v>0</v>
      </c>
    </row>
    <row s="1637" customFormat="1" customHeight="1" ht="0.75" hidden="1">
      <c r="A42" s="1782"/>
      <c r="B42" s="1782"/>
      <c r="C42" s="371" t="s">
        <v>1167</v>
      </c>
      <c r="D42" s="2464"/>
      <c r="E42" s="2206"/>
      <c r="F42" s="2385"/>
      <c r="G42" s="402"/>
      <c r="H42" s="1502"/>
      <c r="I42" s="653"/>
      <c r="J42" s="573"/>
      <c r="K42" s="1502"/>
      <c r="L42" s="216"/>
      <c r="M42" s="2172"/>
      <c r="N42" s="336"/>
      <c r="O42" s="1626"/>
      <c r="P42" s="1626"/>
      <c r="AH42" s="1633">
        <v>0</v>
      </c>
    </row>
    <row s="1637" customFormat="1" customHeight="1" ht="18.75" hidden="1">
      <c r="A43" s="1782" t="s">
        <v>205</v>
      </c>
      <c r="B43" s="1782" t="s">
        <v>206</v>
      </c>
      <c r="C43" s="371"/>
      <c r="D43" s="2464"/>
      <c r="E43" s="2206"/>
      <c r="F43" s="2385" t="str">
        <f>INDEX(PT_DIFFERENTIATION_VTAR,MATCH(A43,PT_DIFFERENTIATION_VTAR_ID,0))</f>
        <v>Тарифы на услуги по передаче теплоносителя</v>
      </c>
      <c r="G43" s="2429" t="str">
        <f>INDEX(PT_DIFFERENTIATION_NTAR,MATCH(B43,PT_DIFFERENTIATION_NTAR_ID,0))</f>
        <v/>
      </c>
      <c r="H43" s="1864"/>
      <c r="I43" s="1741"/>
      <c r="J43" s="1775"/>
      <c r="K43" s="1867"/>
      <c r="L43" s="1864" t="s">
        <v>324</v>
      </c>
      <c r="M43" s="2172"/>
      <c r="N43" s="336"/>
      <c r="O43" s="1626"/>
      <c r="P43" s="1626"/>
      <c r="AH43" s="1633">
        <v>0</v>
      </c>
    </row>
    <row s="1637" customFormat="1" customHeight="1" ht="18.75" hidden="1">
      <c r="A44" s="1782"/>
      <c r="B44" s="1782"/>
      <c r="C44" s="371" t="s">
        <v>1161</v>
      </c>
      <c r="D44" s="2464"/>
      <c r="E44" s="2206"/>
      <c r="F44" s="2385"/>
      <c r="G44" s="2429"/>
      <c r="H44" s="1502"/>
      <c r="I44" s="653" t="s">
        <v>1162</v>
      </c>
      <c r="J44" s="573"/>
      <c r="K44" s="1502"/>
      <c r="L44" s="216"/>
      <c r="M44" s="2172"/>
      <c r="N44" s="336"/>
      <c r="O44" s="1626"/>
      <c r="P44" s="1626"/>
      <c r="AH44" s="1633">
        <v>0</v>
      </c>
    </row>
    <row s="1637" customFormat="1" customHeight="1" ht="0.75" hidden="1">
      <c r="A45" s="1782"/>
      <c r="B45" s="1782"/>
      <c r="C45" s="371" t="s">
        <v>1167</v>
      </c>
      <c r="D45" s="2464"/>
      <c r="E45" s="2206"/>
      <c r="F45" s="2385"/>
      <c r="G45" s="402"/>
      <c r="H45" s="1502"/>
      <c r="I45" s="653"/>
      <c r="J45" s="573"/>
      <c r="K45" s="1502"/>
      <c r="L45" s="216"/>
      <c r="M45" s="2172"/>
      <c r="N45" s="336"/>
      <c r="O45" s="1626"/>
      <c r="P45" s="1626"/>
      <c r="AH45" s="1633">
        <v>0</v>
      </c>
    </row>
    <row s="1637" customFormat="1" customHeight="1" ht="18.75" hidden="1">
      <c r="A46" s="1782" t="s">
        <v>211</v>
      </c>
      <c r="B46" s="1782" t="s">
        <v>212</v>
      </c>
      <c r="C46" s="371"/>
      <c r="D46" s="2464"/>
      <c r="E46" s="2206"/>
      <c r="F46" s="2385" t="str">
        <f>INDEX(PT_DIFFERENTIATION_VTAR,MATCH(A46,PT_DIFFERENTIATION_VTAR_ID,0))</f>
        <v>Плата за услуги по поддержанию резервной тепловой мощности при отсутствии потребления тепловой энергии</v>
      </c>
      <c r="G46" s="2429" t="str">
        <f>INDEX(PT_DIFFERENTIATION_NTAR,MATCH(B46,PT_DIFFERENTIATION_NTAR_ID,0))</f>
        <v/>
      </c>
      <c r="H46" s="1864"/>
      <c r="I46" s="1741"/>
      <c r="J46" s="1775"/>
      <c r="K46" s="1867"/>
      <c r="L46" s="1864" t="s">
        <v>324</v>
      </c>
      <c r="M46" s="2172"/>
      <c r="N46" s="336"/>
      <c r="O46" s="1626"/>
      <c r="P46" s="1626"/>
      <c r="AH46" s="1633">
        <v>0</v>
      </c>
    </row>
    <row s="1637" customFormat="1" customHeight="1" ht="18.75" hidden="1">
      <c r="A47" s="1782"/>
      <c r="B47" s="1782"/>
      <c r="C47" s="371" t="s">
        <v>1161</v>
      </c>
      <c r="D47" s="2464"/>
      <c r="E47" s="2206"/>
      <c r="F47" s="2385"/>
      <c r="G47" s="2429"/>
      <c r="H47" s="1502"/>
      <c r="I47" s="653" t="s">
        <v>1162</v>
      </c>
      <c r="J47" s="573"/>
      <c r="K47" s="1502"/>
      <c r="L47" s="216"/>
      <c r="M47" s="2172"/>
      <c r="N47" s="336"/>
      <c r="O47" s="1626"/>
      <c r="P47" s="1626"/>
      <c r="AH47" s="1633">
        <v>0</v>
      </c>
    </row>
    <row s="1637" customFormat="1" customHeight="1" ht="0.75" hidden="1">
      <c r="A48" s="1782"/>
      <c r="B48" s="1782"/>
      <c r="C48" s="371" t="s">
        <v>1167</v>
      </c>
      <c r="D48" s="2464"/>
      <c r="E48" s="2206"/>
      <c r="F48" s="2385"/>
      <c r="G48" s="402"/>
      <c r="H48" s="1502"/>
      <c r="I48" s="653"/>
      <c r="J48" s="573"/>
      <c r="K48" s="1502"/>
      <c r="L48" s="216"/>
      <c r="M48" s="2172"/>
      <c r="N48" s="336"/>
      <c r="O48" s="1626"/>
      <c r="P48" s="1626"/>
      <c r="AH48" s="1633">
        <v>0</v>
      </c>
    </row>
    <row s="1637" customFormat="1" customHeight="1" ht="18.75" hidden="1">
      <c r="A49" s="1782" t="s">
        <v>217</v>
      </c>
      <c r="B49" s="1782" t="s">
        <v>218</v>
      </c>
      <c r="C49" s="371"/>
      <c r="D49" s="2464"/>
      <c r="E49" s="2206"/>
      <c r="F49" s="2385" t="str">
        <f>INDEX(PT_DIFFERENTIATION_VTAR,MATCH(A49,PT_DIFFERENTIATION_VTAR_ID,0))</f>
        <v>Плата за подключение (технологическое присоединение) к системе теплоснабжения</v>
      </c>
      <c r="G49" s="2429" t="str">
        <f>INDEX(PT_DIFFERENTIATION_NTAR,MATCH(B49,PT_DIFFERENTIATION_NTAR_ID,0))</f>
        <v/>
      </c>
      <c r="H49" s="1864"/>
      <c r="I49" s="1741"/>
      <c r="J49" s="1775"/>
      <c r="K49" s="1867"/>
      <c r="L49" s="1864" t="s">
        <v>324</v>
      </c>
      <c r="M49" s="2172"/>
      <c r="N49" s="336"/>
      <c r="O49" s="1626"/>
      <c r="P49" s="1626"/>
      <c r="AH49" s="1633">
        <v>0</v>
      </c>
    </row>
    <row s="1637" customFormat="1" customHeight="1" ht="18.75" hidden="1">
      <c r="A50" s="1782"/>
      <c r="B50" s="1782"/>
      <c r="C50" s="371" t="s">
        <v>1161</v>
      </c>
      <c r="D50" s="2464"/>
      <c r="E50" s="2206"/>
      <c r="F50" s="2385"/>
      <c r="G50" s="2429"/>
      <c r="H50" s="1502"/>
      <c r="I50" s="653" t="s">
        <v>1162</v>
      </c>
      <c r="J50" s="573"/>
      <c r="K50" s="1502"/>
      <c r="L50" s="216"/>
      <c r="M50" s="2172"/>
      <c r="N50" s="336"/>
      <c r="O50" s="1626"/>
      <c r="P50" s="1626"/>
      <c r="AH50" s="1633">
        <v>0</v>
      </c>
    </row>
    <row s="1637" customFormat="1" customHeight="1" ht="0.75" hidden="1">
      <c r="A51" s="1782"/>
      <c r="B51" s="1782"/>
      <c r="C51" s="371" t="s">
        <v>1167</v>
      </c>
      <c r="D51" s="2464"/>
      <c r="E51" s="2206"/>
      <c r="F51" s="2385"/>
      <c r="G51" s="402"/>
      <c r="H51" s="1502"/>
      <c r="I51" s="653"/>
      <c r="J51" s="573"/>
      <c r="K51" s="1502"/>
      <c r="L51" s="216"/>
      <c r="M51" s="2172"/>
      <c r="N51" s="336"/>
      <c r="O51" s="1626"/>
      <c r="P51" s="1626"/>
      <c r="AH51" s="1633">
        <v>0</v>
      </c>
    </row>
    <row s="1637" customFormat="1" customHeight="1" ht="18.75" hidden="1">
      <c r="A52" s="1782" t="s">
        <v>223</v>
      </c>
      <c r="B52" s="1782" t="s">
        <v>224</v>
      </c>
      <c r="C52" s="371"/>
      <c r="D52" s="2464"/>
      <c r="E52" s="2206"/>
      <c r="F52" s="2385" t="str">
        <f>INDEX(PT_DIFFERENTIATION_VTAR,MATCH(A52,PT_DIFFERENTIATION_VTAR_ID,0))</f>
        <v>Плата за подключение (технологическое присоединение) к системе теплоснабжения (индивидуальная)</v>
      </c>
      <c r="G52" s="2429" t="str">
        <f>INDEX(PT_DIFFERENTIATION_NTAR,MATCH(B52,PT_DIFFERENTIATION_NTAR_ID,0))</f>
        <v/>
      </c>
      <c r="H52" s="1991"/>
      <c r="I52" s="1741"/>
      <c r="J52" s="1775"/>
      <c r="K52" s="1867"/>
      <c r="L52" s="1991" t="s">
        <v>324</v>
      </c>
      <c r="M52" s="2172"/>
      <c r="N52" s="336"/>
      <c r="O52" s="1626"/>
      <c r="P52" s="1626"/>
      <c r="AH52" s="1633">
        <v>0</v>
      </c>
    </row>
    <row s="1637" customFormat="1" customHeight="1" ht="18.75" hidden="1">
      <c r="A53" s="1782"/>
      <c r="B53" s="1782"/>
      <c r="C53" s="371" t="s">
        <v>1161</v>
      </c>
      <c r="D53" s="2464"/>
      <c r="E53" s="2206"/>
      <c r="F53" s="2385"/>
      <c r="G53" s="2429"/>
      <c r="H53" s="1502"/>
      <c r="I53" s="653" t="s">
        <v>1162</v>
      </c>
      <c r="J53" s="573"/>
      <c r="K53" s="1502"/>
      <c r="L53" s="216"/>
      <c r="M53" s="2172"/>
      <c r="N53" s="336"/>
      <c r="O53" s="1626"/>
      <c r="P53" s="1626"/>
      <c r="AH53" s="1633">
        <v>0</v>
      </c>
    </row>
    <row s="1637" customFormat="1" customHeight="1" ht="0.75" hidden="1">
      <c r="A54" s="1782"/>
      <c r="B54" s="1782"/>
      <c r="C54" s="371" t="s">
        <v>1167</v>
      </c>
      <c r="D54" s="2464"/>
      <c r="E54" s="2206"/>
      <c r="F54" s="2385"/>
      <c r="G54" s="402"/>
      <c r="H54" s="1502"/>
      <c r="I54" s="653"/>
      <c r="J54" s="573"/>
      <c r="K54" s="1502"/>
      <c r="L54" s="216"/>
      <c r="M54" s="2172"/>
      <c r="N54" s="336"/>
      <c r="O54" s="1626"/>
      <c r="P54" s="1626"/>
      <c r="AH54" s="1633">
        <v>0</v>
      </c>
    </row>
    <row s="1637" customFormat="1" customHeight="1" ht="18.75" hidden="1">
      <c r="A55" s="1782" t="s">
        <v>243</v>
      </c>
      <c r="B55" s="1782" t="s">
        <v>244</v>
      </c>
      <c r="C55" s="371"/>
      <c r="D55" s="2464"/>
      <c r="E55" s="2206"/>
      <c r="F55" s="2385" t="str">
        <f>INDEX(PT_DIFFERENTIATION_VTAR,MATCH(A55,PT_DIFFERENTIATION_VTAR_ID,0))</f>
        <v>Тариф на питьевую воду (питьевое водоснабжение)</v>
      </c>
      <c r="G55" s="2429" t="str">
        <f>INDEX(PT_DIFFERENTIATION_NTAR,MATCH(B55,PT_DIFFERENTIATION_NTAR_ID,0))</f>
        <v/>
      </c>
      <c r="H55" s="1864"/>
      <c r="I55" s="1741"/>
      <c r="J55" s="1775"/>
      <c r="K55" s="1867"/>
      <c r="L55" s="1864" t="s">
        <v>324</v>
      </c>
      <c r="M55" s="2172"/>
      <c r="N55" s="336"/>
      <c r="O55" s="1626"/>
      <c r="P55" s="1626"/>
      <c r="AH55" s="1633">
        <v>0</v>
      </c>
    </row>
    <row s="1637" customFormat="1" customHeight="1" ht="18.75" hidden="1">
      <c r="A56" s="1782"/>
      <c r="B56" s="1782"/>
      <c r="C56" s="371" t="s">
        <v>1161</v>
      </c>
      <c r="D56" s="2464"/>
      <c r="E56" s="2206"/>
      <c r="F56" s="2385"/>
      <c r="G56" s="2429"/>
      <c r="H56" s="1502"/>
      <c r="I56" s="653" t="s">
        <v>1162</v>
      </c>
      <c r="J56" s="573"/>
      <c r="K56" s="1502"/>
      <c r="L56" s="216"/>
      <c r="M56" s="2172"/>
      <c r="N56" s="336"/>
      <c r="O56" s="1626"/>
      <c r="P56" s="1626"/>
      <c r="AH56" s="1633">
        <v>0</v>
      </c>
    </row>
    <row s="1637" customFormat="1" customHeight="1" ht="0.75" hidden="1">
      <c r="A57" s="1782"/>
      <c r="B57" s="1782"/>
      <c r="C57" s="371" t="s">
        <v>1167</v>
      </c>
      <c r="D57" s="2464"/>
      <c r="E57" s="2206"/>
      <c r="F57" s="2385"/>
      <c r="G57" s="402"/>
      <c r="H57" s="1502"/>
      <c r="I57" s="653"/>
      <c r="J57" s="573"/>
      <c r="K57" s="1502"/>
      <c r="L57" s="216"/>
      <c r="M57" s="2172"/>
      <c r="N57" s="336"/>
      <c r="O57" s="1626"/>
      <c r="P57" s="1626"/>
      <c r="AH57" s="1633">
        <v>0</v>
      </c>
    </row>
    <row s="1637" customFormat="1" customHeight="1" ht="18.75" hidden="1">
      <c r="A58" s="1782" t="s">
        <v>248</v>
      </c>
      <c r="B58" s="1782" t="s">
        <v>249</v>
      </c>
      <c r="C58" s="371"/>
      <c r="D58" s="2464"/>
      <c r="E58" s="2206"/>
      <c r="F58" s="2385" t="str">
        <f>INDEX(PT_DIFFERENTIATION_VTAR,MATCH(A58,PT_DIFFERENTIATION_VTAR_ID,0))</f>
        <v>Тариф на техническую воду</v>
      </c>
      <c r="G58" s="2429" t="str">
        <f>INDEX(PT_DIFFERENTIATION_NTAR,MATCH(B58,PT_DIFFERENTIATION_NTAR_ID,0))</f>
        <v/>
      </c>
      <c r="H58" s="1864"/>
      <c r="I58" s="1741"/>
      <c r="J58" s="1775"/>
      <c r="K58" s="1867"/>
      <c r="L58" s="1864" t="s">
        <v>324</v>
      </c>
      <c r="M58" s="2172"/>
      <c r="N58" s="336"/>
      <c r="O58" s="1626"/>
      <c r="P58" s="1626"/>
      <c r="AH58" s="1633">
        <v>0</v>
      </c>
    </row>
    <row s="1637" customFormat="1" customHeight="1" ht="18.75" hidden="1">
      <c r="A59" s="1782"/>
      <c r="B59" s="1782"/>
      <c r="C59" s="371" t="s">
        <v>1161</v>
      </c>
      <c r="D59" s="2464"/>
      <c r="E59" s="2206"/>
      <c r="F59" s="2385"/>
      <c r="G59" s="2429"/>
      <c r="H59" s="1502"/>
      <c r="I59" s="653" t="s">
        <v>1162</v>
      </c>
      <c r="J59" s="573"/>
      <c r="K59" s="1502"/>
      <c r="L59" s="216"/>
      <c r="M59" s="2172"/>
      <c r="N59" s="336"/>
      <c r="O59" s="1626"/>
      <c r="P59" s="1626"/>
      <c r="AH59" s="1633">
        <v>0</v>
      </c>
    </row>
    <row s="1637" customFormat="1" customHeight="1" ht="0.75" hidden="1">
      <c r="A60" s="1782"/>
      <c r="B60" s="1782"/>
      <c r="C60" s="371" t="s">
        <v>1167</v>
      </c>
      <c r="D60" s="2464"/>
      <c r="E60" s="2206"/>
      <c r="F60" s="2385"/>
      <c r="G60" s="402"/>
      <c r="H60" s="1502"/>
      <c r="I60" s="653"/>
      <c r="J60" s="573"/>
      <c r="K60" s="1502"/>
      <c r="L60" s="216"/>
      <c r="M60" s="2172"/>
      <c r="N60" s="336"/>
      <c r="O60" s="1626"/>
      <c r="P60" s="1626"/>
      <c r="AH60" s="1633">
        <v>0</v>
      </c>
    </row>
    <row s="1637" customFormat="1" customHeight="1" ht="18.75" hidden="1">
      <c r="A61" s="1782" t="s">
        <v>253</v>
      </c>
      <c r="B61" s="1782" t="s">
        <v>254</v>
      </c>
      <c r="C61" s="371"/>
      <c r="D61" s="2464"/>
      <c r="E61" s="2206"/>
      <c r="F61" s="2385" t="str">
        <f>INDEX(PT_DIFFERENTIATION_VTAR,MATCH(A61,PT_DIFFERENTIATION_VTAR_ID,0))</f>
        <v>Тариф на транспортировку воды</v>
      </c>
      <c r="G61" s="2429" t="str">
        <f>INDEX(PT_DIFFERENTIATION_NTAR,MATCH(B61,PT_DIFFERENTIATION_NTAR_ID,0))</f>
        <v/>
      </c>
      <c r="H61" s="1864"/>
      <c r="I61" s="1741"/>
      <c r="J61" s="1775"/>
      <c r="K61" s="1867"/>
      <c r="L61" s="1864" t="s">
        <v>324</v>
      </c>
      <c r="M61" s="2172"/>
      <c r="N61" s="336"/>
      <c r="O61" s="1626"/>
      <c r="P61" s="1626"/>
      <c r="AH61" s="1633">
        <v>0</v>
      </c>
    </row>
    <row s="1637" customFormat="1" customHeight="1" ht="18.75" hidden="1">
      <c r="A62" s="1782"/>
      <c r="B62" s="1782"/>
      <c r="C62" s="371" t="s">
        <v>1161</v>
      </c>
      <c r="D62" s="2464"/>
      <c r="E62" s="2206"/>
      <c r="F62" s="2385"/>
      <c r="G62" s="2429"/>
      <c r="H62" s="1502"/>
      <c r="I62" s="653" t="s">
        <v>1162</v>
      </c>
      <c r="J62" s="573"/>
      <c r="K62" s="1502"/>
      <c r="L62" s="216"/>
      <c r="M62" s="2172"/>
      <c r="N62" s="336"/>
      <c r="O62" s="1626"/>
      <c r="P62" s="1626"/>
      <c r="AH62" s="1633">
        <v>0</v>
      </c>
    </row>
    <row s="1637" customFormat="1" customHeight="1" ht="0.75" hidden="1">
      <c r="A63" s="1782"/>
      <c r="B63" s="1782"/>
      <c r="C63" s="371" t="s">
        <v>1167</v>
      </c>
      <c r="D63" s="2464"/>
      <c r="E63" s="2206"/>
      <c r="F63" s="2385"/>
      <c r="G63" s="402"/>
      <c r="H63" s="1502"/>
      <c r="I63" s="653"/>
      <c r="J63" s="573"/>
      <c r="K63" s="1502"/>
      <c r="L63" s="216"/>
      <c r="M63" s="2172"/>
      <c r="N63" s="336"/>
      <c r="O63" s="1626"/>
      <c r="P63" s="1626"/>
      <c r="AH63" s="1633">
        <v>0</v>
      </c>
    </row>
    <row s="1637" customFormat="1" customHeight="1" ht="18.75" hidden="1">
      <c r="A64" s="1782" t="s">
        <v>258</v>
      </c>
      <c r="B64" s="1782" t="s">
        <v>259</v>
      </c>
      <c r="C64" s="371"/>
      <c r="D64" s="2464"/>
      <c r="E64" s="2206"/>
      <c r="F64" s="2385" t="str">
        <f>INDEX(PT_DIFFERENTIATION_VTAR,MATCH(A64,PT_DIFFERENTIATION_VTAR_ID,0))</f>
        <v>Тариф на подвоз воды</v>
      </c>
      <c r="G64" s="2429" t="str">
        <f>INDEX(PT_DIFFERENTIATION_NTAR,MATCH(B64,PT_DIFFERENTIATION_NTAR_ID,0))</f>
        <v/>
      </c>
      <c r="H64" s="1864"/>
      <c r="I64" s="1741"/>
      <c r="J64" s="1775"/>
      <c r="K64" s="1867"/>
      <c r="L64" s="1864" t="s">
        <v>324</v>
      </c>
      <c r="M64" s="2172"/>
      <c r="N64" s="336"/>
      <c r="O64" s="1626"/>
      <c r="P64" s="1626"/>
      <c r="AH64" s="1633">
        <v>0</v>
      </c>
    </row>
    <row s="1637" customFormat="1" customHeight="1" ht="18.75" hidden="1">
      <c r="A65" s="1782"/>
      <c r="B65" s="1782"/>
      <c r="C65" s="371" t="s">
        <v>1161</v>
      </c>
      <c r="D65" s="2464"/>
      <c r="E65" s="2206"/>
      <c r="F65" s="2385"/>
      <c r="G65" s="2429"/>
      <c r="H65" s="1502"/>
      <c r="I65" s="653" t="s">
        <v>1162</v>
      </c>
      <c r="J65" s="573"/>
      <c r="K65" s="1502"/>
      <c r="L65" s="216"/>
      <c r="M65" s="2172"/>
      <c r="N65" s="336"/>
      <c r="O65" s="1626"/>
      <c r="P65" s="1626"/>
      <c r="AH65" s="1633">
        <v>0</v>
      </c>
    </row>
    <row s="1637" customFormat="1" customHeight="1" ht="0.75" hidden="1">
      <c r="A66" s="1782"/>
      <c r="B66" s="1782"/>
      <c r="C66" s="371" t="s">
        <v>1167</v>
      </c>
      <c r="D66" s="2464"/>
      <c r="E66" s="2206"/>
      <c r="F66" s="2385"/>
      <c r="G66" s="402"/>
      <c r="H66" s="1502"/>
      <c r="I66" s="653"/>
      <c r="J66" s="573"/>
      <c r="K66" s="1502"/>
      <c r="L66" s="216"/>
      <c r="M66" s="2172"/>
      <c r="N66" s="336"/>
      <c r="O66" s="1626"/>
      <c r="P66" s="1626"/>
      <c r="AH66" s="1633">
        <v>0</v>
      </c>
    </row>
    <row s="1637" customFormat="1" customHeight="1" ht="18.75" hidden="1">
      <c r="A67" s="1782" t="s">
        <v>263</v>
      </c>
      <c r="B67" s="1782" t="s">
        <v>264</v>
      </c>
      <c r="C67" s="371"/>
      <c r="D67" s="2464"/>
      <c r="E67" s="2206"/>
      <c r="F67" s="2385" t="str">
        <f>INDEX(PT_DIFFERENTIATION_VTAR,MATCH(A67,PT_DIFFERENTIATION_VTAR_ID,0))</f>
        <v>Тариф на подключение (технологическое присоединение) к централизованной системе холодного водоснабжения</v>
      </c>
      <c r="G67" s="2429" t="str">
        <f>INDEX(PT_DIFFERENTIATION_NTAR,MATCH(B67,PT_DIFFERENTIATION_NTAR_ID,0))</f>
        <v/>
      </c>
      <c r="H67" s="1864"/>
      <c r="I67" s="1741"/>
      <c r="J67" s="1775"/>
      <c r="K67" s="1867"/>
      <c r="L67" s="1864" t="s">
        <v>324</v>
      </c>
      <c r="M67" s="2172"/>
      <c r="N67" s="336"/>
      <c r="O67" s="1626"/>
      <c r="P67" s="1626"/>
      <c r="AH67" s="1633">
        <v>0</v>
      </c>
    </row>
    <row s="1637" customFormat="1" customHeight="1" ht="18.75" hidden="1">
      <c r="A68" s="1782"/>
      <c r="B68" s="1782"/>
      <c r="C68" s="371" t="s">
        <v>1161</v>
      </c>
      <c r="D68" s="2464"/>
      <c r="E68" s="2206"/>
      <c r="F68" s="2385"/>
      <c r="G68" s="2429"/>
      <c r="H68" s="1502"/>
      <c r="I68" s="653" t="s">
        <v>1162</v>
      </c>
      <c r="J68" s="573"/>
      <c r="K68" s="1502"/>
      <c r="L68" s="216"/>
      <c r="M68" s="2172"/>
      <c r="N68" s="336"/>
      <c r="O68" s="1626"/>
      <c r="P68" s="1626"/>
      <c r="AH68" s="1633">
        <v>0</v>
      </c>
    </row>
    <row s="1637" customFormat="1" customHeight="1" ht="0.75" hidden="1">
      <c r="A69" s="1782"/>
      <c r="B69" s="1782"/>
      <c r="C69" s="371" t="s">
        <v>1167</v>
      </c>
      <c r="D69" s="2464"/>
      <c r="E69" s="2206"/>
      <c r="F69" s="2385"/>
      <c r="G69" s="402"/>
      <c r="H69" s="1502"/>
      <c r="I69" s="653"/>
      <c r="J69" s="573"/>
      <c r="K69" s="1502"/>
      <c r="L69" s="216"/>
      <c r="M69" s="2172"/>
      <c r="N69" s="336"/>
      <c r="O69" s="1626"/>
      <c r="P69" s="1626"/>
      <c r="AH69" s="1633">
        <v>0</v>
      </c>
    </row>
    <row s="1637" customFormat="1" customHeight="1" ht="18.75" hidden="1">
      <c r="A70" s="1782" t="s">
        <v>268</v>
      </c>
      <c r="B70" s="1782" t="s">
        <v>269</v>
      </c>
      <c r="C70" s="371"/>
      <c r="D70" s="2464"/>
      <c r="E70" s="2206"/>
      <c r="F70" s="2385" t="str">
        <f>INDEX(PT_DIFFERENTIATION_VTAR,MATCH(A70,PT_DIFFERENTIATION_VTAR_ID,0))</f>
        <v>Тариф на горячую воду (горячее водоснабжение)</v>
      </c>
      <c r="G70" s="2429" t="str">
        <f>INDEX(PT_DIFFERENTIATION_NTAR,MATCH(B70,PT_DIFFERENTIATION_NTAR_ID,0))</f>
        <v/>
      </c>
      <c r="H70" s="1864"/>
      <c r="I70" s="1741"/>
      <c r="J70" s="1775"/>
      <c r="K70" s="1867"/>
      <c r="L70" s="1864" t="s">
        <v>324</v>
      </c>
      <c r="M70" s="2172"/>
      <c r="N70" s="336"/>
      <c r="O70" s="1626"/>
      <c r="P70" s="1626"/>
      <c r="AH70" s="1633">
        <v>0</v>
      </c>
    </row>
    <row s="1637" customFormat="1" customHeight="1" ht="18.75" hidden="1">
      <c r="A71" s="1782"/>
      <c r="B71" s="1782"/>
      <c r="C71" s="371" t="s">
        <v>1161</v>
      </c>
      <c r="D71" s="2464"/>
      <c r="E71" s="2206"/>
      <c r="F71" s="2385"/>
      <c r="G71" s="2429"/>
      <c r="H71" s="1502"/>
      <c r="I71" s="653" t="s">
        <v>1162</v>
      </c>
      <c r="J71" s="573"/>
      <c r="K71" s="1502"/>
      <c r="L71" s="216"/>
      <c r="M71" s="2172"/>
      <c r="N71" s="336"/>
      <c r="O71" s="1626"/>
      <c r="P71" s="1626"/>
      <c r="AH71" s="1633">
        <v>0</v>
      </c>
    </row>
    <row s="1637" customFormat="1" customHeight="1" ht="0.75" hidden="1">
      <c r="A72" s="1782"/>
      <c r="B72" s="1782"/>
      <c r="C72" s="371" t="s">
        <v>1167</v>
      </c>
      <c r="D72" s="2464"/>
      <c r="E72" s="2206"/>
      <c r="F72" s="2385"/>
      <c r="G72" s="402"/>
      <c r="H72" s="1502"/>
      <c r="I72" s="653"/>
      <c r="J72" s="573"/>
      <c r="K72" s="1502"/>
      <c r="L72" s="216"/>
      <c r="M72" s="2172"/>
      <c r="N72" s="336"/>
      <c r="O72" s="1626"/>
      <c r="P72" s="1626"/>
      <c r="AH72" s="1633">
        <v>0</v>
      </c>
    </row>
    <row s="1637" customFormat="1" customHeight="1" ht="18.75" hidden="1">
      <c r="A73" s="1782" t="s">
        <v>273</v>
      </c>
      <c r="B73" s="1782" t="s">
        <v>274</v>
      </c>
      <c r="C73" s="371"/>
      <c r="D73" s="2464"/>
      <c r="E73" s="2206"/>
      <c r="F73" s="2385" t="str">
        <f>INDEX(PT_DIFFERENTIATION_VTAR,MATCH(A73,PT_DIFFERENTIATION_VTAR_ID,0))</f>
        <v>Тариф на транспортировку горячей воды</v>
      </c>
      <c r="G73" s="2429" t="str">
        <f>INDEX(PT_DIFFERENTIATION_NTAR,MATCH(B73,PT_DIFFERENTIATION_NTAR_ID,0))</f>
        <v/>
      </c>
      <c r="H73" s="1864"/>
      <c r="I73" s="1741"/>
      <c r="J73" s="1775"/>
      <c r="K73" s="1867"/>
      <c r="L73" s="1864" t="s">
        <v>324</v>
      </c>
      <c r="M73" s="2172"/>
      <c r="N73" s="336"/>
      <c r="O73" s="1626"/>
      <c r="P73" s="1626"/>
      <c r="AH73" s="1633">
        <v>0</v>
      </c>
    </row>
    <row s="1637" customFormat="1" customHeight="1" ht="18.75" hidden="1">
      <c r="A74" s="1782"/>
      <c r="B74" s="1782"/>
      <c r="C74" s="371" t="s">
        <v>1161</v>
      </c>
      <c r="D74" s="2464"/>
      <c r="E74" s="2206"/>
      <c r="F74" s="2385"/>
      <c r="G74" s="2429"/>
      <c r="H74" s="1502"/>
      <c r="I74" s="653" t="s">
        <v>1162</v>
      </c>
      <c r="J74" s="573"/>
      <c r="K74" s="1502"/>
      <c r="L74" s="216"/>
      <c r="M74" s="2172"/>
      <c r="N74" s="336"/>
      <c r="O74" s="1626"/>
      <c r="P74" s="1626"/>
      <c r="AH74" s="1633">
        <v>0</v>
      </c>
    </row>
    <row s="1637" customFormat="1" customHeight="1" ht="0.75" hidden="1">
      <c r="A75" s="1782"/>
      <c r="B75" s="1782"/>
      <c r="C75" s="371" t="s">
        <v>1167</v>
      </c>
      <c r="D75" s="2464"/>
      <c r="E75" s="2206"/>
      <c r="F75" s="2385"/>
      <c r="G75" s="402"/>
      <c r="H75" s="1502"/>
      <c r="I75" s="653"/>
      <c r="J75" s="573"/>
      <c r="K75" s="1502"/>
      <c r="L75" s="216"/>
      <c r="M75" s="2172"/>
      <c r="N75" s="336"/>
      <c r="O75" s="1626"/>
      <c r="P75" s="1626"/>
      <c r="AH75" s="1633">
        <v>0</v>
      </c>
    </row>
    <row s="1637" customFormat="1" customHeight="1" ht="18.75" hidden="1">
      <c r="A76" s="1782" t="s">
        <v>278</v>
      </c>
      <c r="B76" s="1782" t="s">
        <v>279</v>
      </c>
      <c r="C76" s="371"/>
      <c r="D76" s="2464"/>
      <c r="E76" s="2206"/>
      <c r="F76" s="2385" t="str">
        <f>INDEX(PT_DIFFERENTIATION_VTAR,MATCH(A76,PT_DIFFERENTIATION_VTAR_ID,0))</f>
        <v>Тариф на подключение (технологическое присоединение) к централизованной системе горячего водоснабжения</v>
      </c>
      <c r="G76" s="2429" t="str">
        <f>INDEX(PT_DIFFERENTIATION_NTAR,MATCH(B76,PT_DIFFERENTIATION_NTAR_ID,0))</f>
        <v/>
      </c>
      <c r="H76" s="1864"/>
      <c r="I76" s="1741"/>
      <c r="J76" s="1775"/>
      <c r="K76" s="1867"/>
      <c r="L76" s="1864" t="s">
        <v>324</v>
      </c>
      <c r="M76" s="2172"/>
      <c r="N76" s="336"/>
      <c r="O76" s="1626"/>
      <c r="P76" s="1626"/>
      <c r="AH76" s="1633">
        <v>0</v>
      </c>
    </row>
    <row s="1637" customFormat="1" customHeight="1" ht="18.75" hidden="1">
      <c r="A77" s="1782"/>
      <c r="B77" s="1782"/>
      <c r="C77" s="371" t="s">
        <v>1161</v>
      </c>
      <c r="D77" s="2464"/>
      <c r="E77" s="2206"/>
      <c r="F77" s="2385"/>
      <c r="G77" s="2429"/>
      <c r="H77" s="1502"/>
      <c r="I77" s="653" t="s">
        <v>1162</v>
      </c>
      <c r="J77" s="573"/>
      <c r="K77" s="1502"/>
      <c r="L77" s="216"/>
      <c r="M77" s="2172"/>
      <c r="N77" s="336"/>
      <c r="O77" s="1626"/>
      <c r="P77" s="1626"/>
      <c r="AH77" s="1633">
        <v>0</v>
      </c>
    </row>
    <row s="1637" customFormat="1" customHeight="1" ht="0.75" hidden="1">
      <c r="A78" s="1782"/>
      <c r="B78" s="1782"/>
      <c r="C78" s="371" t="s">
        <v>1167</v>
      </c>
      <c r="D78" s="2464"/>
      <c r="E78" s="2206"/>
      <c r="F78" s="2385"/>
      <c r="G78" s="402"/>
      <c r="H78" s="1502"/>
      <c r="I78" s="653"/>
      <c r="J78" s="573"/>
      <c r="K78" s="1502"/>
      <c r="L78" s="216"/>
      <c r="M78" s="2172"/>
      <c r="N78" s="336"/>
      <c r="O78" s="1626"/>
      <c r="P78" s="1626"/>
      <c r="AH78" s="1633">
        <v>0</v>
      </c>
    </row>
    <row s="1637" customFormat="1" customHeight="1" ht="18.75" hidden="1">
      <c r="A79" s="1782" t="s">
        <v>283</v>
      </c>
      <c r="B79" s="1782" t="s">
        <v>284</v>
      </c>
      <c r="C79" s="371"/>
      <c r="D79" s="2464"/>
      <c r="E79" s="2206"/>
      <c r="F79" s="2385" t="str">
        <f>INDEX(PT_DIFFERENTIATION_VTAR,MATCH(A79,PT_DIFFERENTIATION_VTAR_ID,0))</f>
        <v>Тариф на водоотведение</v>
      </c>
      <c r="G79" s="2429" t="str">
        <f>INDEX(PT_DIFFERENTIATION_NTAR,MATCH(B79,PT_DIFFERENTIATION_NTAR_ID,0))</f>
        <v/>
      </c>
      <c r="H79" s="1864"/>
      <c r="I79" s="1741"/>
      <c r="J79" s="1775"/>
      <c r="K79" s="1867"/>
      <c r="L79" s="1864" t="s">
        <v>324</v>
      </c>
      <c r="M79" s="2172"/>
      <c r="N79" s="336"/>
      <c r="O79" s="1626"/>
      <c r="P79" s="1626"/>
      <c r="AH79" s="1633">
        <v>0</v>
      </c>
    </row>
    <row s="1637" customFormat="1" customHeight="1" ht="18.75" hidden="1">
      <c r="A80" s="1782"/>
      <c r="B80" s="1782"/>
      <c r="C80" s="371" t="s">
        <v>1161</v>
      </c>
      <c r="D80" s="2464"/>
      <c r="E80" s="2206"/>
      <c r="F80" s="2385"/>
      <c r="G80" s="2429"/>
      <c r="H80" s="1502"/>
      <c r="I80" s="653" t="s">
        <v>1162</v>
      </c>
      <c r="J80" s="573"/>
      <c r="K80" s="1502"/>
      <c r="L80" s="216"/>
      <c r="M80" s="2172"/>
      <c r="N80" s="336"/>
      <c r="O80" s="1626"/>
      <c r="P80" s="1626"/>
      <c r="AH80" s="1633">
        <v>0</v>
      </c>
    </row>
    <row s="1637" customFormat="1" customHeight="1" ht="0.75" hidden="1">
      <c r="A81" s="1782"/>
      <c r="B81" s="1782"/>
      <c r="C81" s="371" t="s">
        <v>1167</v>
      </c>
      <c r="D81" s="2464"/>
      <c r="E81" s="2206"/>
      <c r="F81" s="2385"/>
      <c r="G81" s="402"/>
      <c r="H81" s="1502"/>
      <c r="I81" s="653"/>
      <c r="J81" s="573"/>
      <c r="K81" s="1502"/>
      <c r="L81" s="216"/>
      <c r="M81" s="2172"/>
      <c r="N81" s="336"/>
      <c r="O81" s="1626"/>
      <c r="P81" s="1626"/>
      <c r="AH81" s="1633">
        <v>0</v>
      </c>
    </row>
    <row s="1637" customFormat="1" customHeight="1" ht="18.75" hidden="1">
      <c r="A82" s="1782" t="s">
        <v>288</v>
      </c>
      <c r="B82" s="1782" t="s">
        <v>289</v>
      </c>
      <c r="C82" s="371"/>
      <c r="D82" s="2464"/>
      <c r="E82" s="2206"/>
      <c r="F82" s="2385" t="str">
        <f>INDEX(PT_DIFFERENTIATION_VTAR,MATCH(A82,PT_DIFFERENTIATION_VTAR_ID,0))</f>
        <v>Тариф на транспортировку сточных вод</v>
      </c>
      <c r="G82" s="2429" t="str">
        <f>INDEX(PT_DIFFERENTIATION_NTAR,MATCH(B82,PT_DIFFERENTIATION_NTAR_ID,0))</f>
        <v/>
      </c>
      <c r="H82" s="1864"/>
      <c r="I82" s="1741"/>
      <c r="J82" s="1775"/>
      <c r="K82" s="1867"/>
      <c r="L82" s="1864" t="s">
        <v>324</v>
      </c>
      <c r="M82" s="2172"/>
      <c r="N82" s="336"/>
      <c r="O82" s="1626"/>
      <c r="P82" s="1626"/>
      <c r="AH82" s="1633">
        <v>0</v>
      </c>
    </row>
    <row s="1637" customFormat="1" customHeight="1" ht="18.75" hidden="1">
      <c r="A83" s="1782"/>
      <c r="B83" s="1782"/>
      <c r="C83" s="371" t="s">
        <v>1161</v>
      </c>
      <c r="D83" s="2464"/>
      <c r="E83" s="2206"/>
      <c r="F83" s="2385"/>
      <c r="G83" s="2429"/>
      <c r="H83" s="1502"/>
      <c r="I83" s="653" t="s">
        <v>1162</v>
      </c>
      <c r="J83" s="573"/>
      <c r="K83" s="1502"/>
      <c r="L83" s="216"/>
      <c r="M83" s="2172"/>
      <c r="N83" s="336"/>
      <c r="O83" s="1626"/>
      <c r="P83" s="1626"/>
      <c r="AH83" s="1633">
        <v>0</v>
      </c>
    </row>
    <row s="1637" customFormat="1" customHeight="1" ht="0.75" hidden="1">
      <c r="A84" s="1782"/>
      <c r="B84" s="1782"/>
      <c r="C84" s="371" t="s">
        <v>1167</v>
      </c>
      <c r="D84" s="2464"/>
      <c r="E84" s="2206"/>
      <c r="F84" s="2385"/>
      <c r="G84" s="402"/>
      <c r="H84" s="1502"/>
      <c r="I84" s="653"/>
      <c r="J84" s="573"/>
      <c r="K84" s="1502"/>
      <c r="L84" s="216"/>
      <c r="M84" s="2172"/>
      <c r="N84" s="336"/>
      <c r="O84" s="1626"/>
      <c r="P84" s="1626"/>
      <c r="AH84" s="1633">
        <v>0</v>
      </c>
    </row>
    <row s="1637" customFormat="1" customHeight="1" ht="18.75" hidden="1">
      <c r="A85" s="1782" t="s">
        <v>293</v>
      </c>
      <c r="B85" s="1782" t="s">
        <v>294</v>
      </c>
      <c r="C85" s="371"/>
      <c r="D85" s="2464"/>
      <c r="E85" s="2206"/>
      <c r="F85" s="2385" t="str">
        <f>INDEX(PT_DIFFERENTIATION_VTAR,MATCH(A85,PT_DIFFERENTIATION_VTAR_ID,0))</f>
        <v>Тариф на подключение (технологическое присоединение) к централизованной системе водоотведения</v>
      </c>
      <c r="G85" s="2429" t="str">
        <f>INDEX(PT_DIFFERENTIATION_NTAR,MATCH(B85,PT_DIFFERENTIATION_NTAR_ID,0))</f>
        <v/>
      </c>
      <c r="H85" s="1864"/>
      <c r="I85" s="1741"/>
      <c r="J85" s="1775"/>
      <c r="K85" s="1867"/>
      <c r="L85" s="1864" t="s">
        <v>324</v>
      </c>
      <c r="M85" s="2172"/>
      <c r="N85" s="336"/>
      <c r="O85" s="1626"/>
      <c r="P85" s="1626"/>
      <c r="AH85" s="1633">
        <v>0</v>
      </c>
    </row>
    <row s="1637" customFormat="1" customHeight="1" ht="18.75" hidden="1">
      <c r="A86" s="1782"/>
      <c r="B86" s="1782"/>
      <c r="C86" s="371" t="s">
        <v>1161</v>
      </c>
      <c r="D86" s="2464"/>
      <c r="E86" s="2206"/>
      <c r="F86" s="2385"/>
      <c r="G86" s="2429"/>
      <c r="H86" s="1502"/>
      <c r="I86" s="653" t="s">
        <v>1162</v>
      </c>
      <c r="J86" s="573"/>
      <c r="K86" s="1502"/>
      <c r="L86" s="216"/>
      <c r="M86" s="2172"/>
      <c r="N86" s="336"/>
      <c r="O86" s="1626"/>
      <c r="P86" s="1626"/>
      <c r="AH86" s="1633">
        <v>0</v>
      </c>
    </row>
    <row s="1637" customFormat="1" customHeight="1" ht="1.05">
      <c r="A87" s="1782"/>
      <c r="B87" s="1782"/>
      <c r="C87" s="371" t="s">
        <v>1167</v>
      </c>
      <c r="D87" s="2464"/>
      <c r="E87" s="2206"/>
      <c r="F87" s="2385"/>
      <c r="G87" s="402"/>
      <c r="H87" s="1502"/>
      <c r="I87" s="653"/>
      <c r="J87" s="573"/>
      <c r="K87" s="1502"/>
      <c r="L87" s="216"/>
      <c r="M87" s="2172"/>
      <c r="N87" s="336"/>
      <c r="O87" s="1626"/>
      <c r="P87" s="1626"/>
      <c r="AH87" s="1633">
        <v>1</v>
      </c>
    </row>
    <row customHeight="1" ht="19.95">
      <c r="A88" s="1782"/>
      <c r="B88" s="1782"/>
      <c r="D88" s="378"/>
      <c r="E88" s="149" t="s">
        <v>113</v>
      </c>
      <c r="F88"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8" s="2462"/>
      <c r="H88" s="2462"/>
      <c r="I88" s="2462"/>
      <c r="J88" s="2462"/>
      <c r="K88" s="2462"/>
      <c r="L88" s="2462"/>
      <c r="M88" s="299"/>
      <c r="N88" s="336"/>
      <c r="AH88" s="376">
        <v>19</v>
      </c>
    </row>
    <row customHeight="1" ht="35.699999999999996">
      <c r="A89" s="1782"/>
      <c r="B89" s="1782"/>
      <c r="D89" s="378"/>
      <c r="E89" s="401"/>
      <c r="F89" s="200" t="s">
        <v>324</v>
      </c>
      <c r="G89" s="200" t="s">
        <v>324</v>
      </c>
      <c r="H89" s="2220" t="s">
        <v>324</v>
      </c>
      <c r="I89" s="2222"/>
      <c r="J89" s="200" t="s">
        <v>324</v>
      </c>
      <c r="K89" s="200" t="s">
        <v>324</v>
      </c>
      <c r="L89" s="403"/>
      <c r="M89" s="347" t="s">
        <v>1168</v>
      </c>
      <c r="N89" s="336"/>
      <c r="AH89" s="376">
        <v>34</v>
      </c>
    </row>
    <row customHeight="1" ht="19.95">
      <c r="A90" s="1782"/>
      <c r="B90" s="1782"/>
      <c r="D90" s="378"/>
      <c r="E90" s="149" t="s">
        <v>92</v>
      </c>
      <c r="F90" s="2462" t="s">
        <v>1169</v>
      </c>
      <c r="G90" s="2462"/>
      <c r="H90" s="2462"/>
      <c r="I90" s="2462"/>
      <c r="J90" s="2462"/>
      <c r="K90" s="2462"/>
      <c r="L90" s="2462"/>
      <c r="M90" s="299"/>
      <c r="N90" s="336"/>
      <c r="AH90" s="376">
        <v>19</v>
      </c>
    </row>
    <row s="1637" customFormat="1" customHeight="1" ht="60.75" hidden="1">
      <c r="A91" s="1782" t="s">
        <v>158</v>
      </c>
      <c r="B91" s="1782" t="s">
        <v>159</v>
      </c>
      <c r="C91" s="371"/>
      <c r="D91" s="2464"/>
      <c r="E91" s="2206"/>
      <c r="F91" s="2385"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29" t="str">
        <f>INDEX(PT_DIFFERENTIATION_NTAR,MATCH(B91,PT_DIFFERENTIATION_NTAR_ID,0))</f>
        <v/>
      </c>
      <c r="H91" s="1864"/>
      <c r="I91" s="1741"/>
      <c r="J91" s="1775"/>
      <c r="K91" s="1780"/>
      <c r="L91" s="1864" t="s">
        <v>324</v>
      </c>
      <c r="M91"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36"/>
      <c r="O91" s="1626"/>
      <c r="P91" s="1626"/>
      <c r="AH91" s="1633">
        <v>0</v>
      </c>
    </row>
    <row s="1637" customFormat="1" customHeight="1" ht="18.75" hidden="1">
      <c r="A92" s="1782"/>
      <c r="B92" s="1782"/>
      <c r="C92" s="371" t="s">
        <v>1163</v>
      </c>
      <c r="D92" s="2464"/>
      <c r="E92" s="2206"/>
      <c r="F92" s="2385"/>
      <c r="G92" s="2429"/>
      <c r="H92" s="1502"/>
      <c r="I92" s="653" t="s">
        <v>1162</v>
      </c>
      <c r="J92" s="573"/>
      <c r="K92" s="1502"/>
      <c r="L92" s="216"/>
      <c r="M92" s="2172"/>
      <c r="N92" s="336"/>
      <c r="O92" s="1626"/>
      <c r="P92" s="1626"/>
      <c r="AH92" s="1633">
        <v>0</v>
      </c>
    </row>
    <row s="1637" customFormat="1" customHeight="1" ht="0.75" hidden="1">
      <c r="A93" s="1782"/>
      <c r="B93" s="1782"/>
      <c r="C93" s="371" t="s">
        <v>1170</v>
      </c>
      <c r="D93" s="2464"/>
      <c r="E93" s="2206"/>
      <c r="F93" s="2385"/>
      <c r="G93" s="402"/>
      <c r="H93" s="1502"/>
      <c r="I93" s="653"/>
      <c r="J93" s="573"/>
      <c r="K93" s="1502"/>
      <c r="L93" s="216"/>
      <c r="M93" s="2172"/>
      <c r="N93" s="336"/>
      <c r="O93" s="1626"/>
      <c r="P93" s="1626"/>
      <c r="AH93" s="1633">
        <v>0</v>
      </c>
    </row>
    <row s="1637" customFormat="1" customHeight="1" ht="45" hidden="1">
      <c r="A94" s="1782" t="s">
        <v>166</v>
      </c>
      <c r="B94" s="1782" t="s">
        <v>167</v>
      </c>
      <c r="C94" s="371"/>
      <c r="D94" s="2464"/>
      <c r="E94" s="2206"/>
      <c r="F94" s="2385"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2429" t="str">
        <f>INDEX(PT_DIFFERENTIATION_NTAR,MATCH(B94,PT_DIFFERENTIATION_NTAR_ID,0))</f>
        <v>на тепловую энергию на коллекторах источников тепловой энергии</v>
      </c>
      <c r="H94" s="1864"/>
      <c r="I94" s="1741"/>
      <c r="J94" s="1775"/>
      <c r="K94" s="1780"/>
      <c r="L94" s="1864" t="s">
        <v>324</v>
      </c>
      <c r="M94" s="2173"/>
      <c r="N94" s="336"/>
      <c r="O94" s="1626"/>
      <c r="P94" s="1626"/>
      <c r="AH94" s="1633">
        <v>0</v>
      </c>
    </row>
    <row s="1637" customFormat="1" customHeight="1" ht="18.75" hidden="1">
      <c r="A95" s="1782"/>
      <c r="B95" s="1782"/>
      <c r="C95" s="371" t="s">
        <v>1163</v>
      </c>
      <c r="D95" s="2464"/>
      <c r="E95" s="2206"/>
      <c r="F95" s="2385"/>
      <c r="G95" s="2429"/>
      <c r="H95" s="1502"/>
      <c r="I95" s="653" t="s">
        <v>1162</v>
      </c>
      <c r="J95" s="573"/>
      <c r="K95" s="1502"/>
      <c r="L95" s="216"/>
      <c r="M95" s="1863"/>
      <c r="N95" s="336"/>
      <c r="O95" s="1626"/>
      <c r="P95" s="1626"/>
      <c r="AH95" s="1633">
        <v>0</v>
      </c>
    </row>
    <row s="1637" customFormat="1" customHeight="1" ht="18.75">
      <c r="A96" s="1825" t="s">
        <v>166</v>
      </c>
      <c r="B96" s="1825" t="s">
        <v>176</v>
      </c>
      <c r="C96" s="1689"/>
      <c r="D96" s="346"/>
      <c r="E96" s="1033"/>
      <c r="F96" s="1033"/>
      <c r="G96" s="2429" t="str">
        <f>INDEX(PT_DIFFERENTIATION_NTAR,MATCH(B96,PT_DIFFERENTIATION_NTAR_ID,0))</f>
        <v>на тепловую энергию с целью компенсации потерь тепловой энергии</v>
      </c>
      <c r="H96" s="2273"/>
      <c r="I96" s="1741"/>
      <c r="J96" s="1775"/>
      <c r="K96" s="1780"/>
      <c r="L96" s="2273" t="s">
        <v>324</v>
      </c>
      <c r="M96" s="2320"/>
      <c r="N96" s="620"/>
      <c r="O96" s="1626"/>
      <c r="P96" s="1626"/>
      <c r="Q96" s="1637"/>
      <c r="R96" s="1637"/>
      <c r="S96" s="1637"/>
      <c r="T96" s="1637"/>
      <c r="U96" s="1637"/>
      <c r="V96" s="1637"/>
      <c r="W96" s="1637"/>
      <c r="X96" s="1637"/>
      <c r="Y96" s="1637"/>
      <c r="Z96" s="1637"/>
      <c r="AA96" s="1637"/>
      <c r="AB96" s="1637"/>
      <c r="AC96" s="1637"/>
      <c r="AD96" s="1637"/>
      <c r="AE96" s="1637"/>
      <c r="AF96" s="1637"/>
      <c r="AG96" s="1637"/>
      <c r="AH96" s="1637">
        <v>0</v>
      </c>
    </row>
    <row s="1637" customFormat="1" customHeight="1" ht="18.75">
      <c r="A97" s="1825"/>
      <c r="B97" s="1825"/>
      <c r="C97" s="1689" t="s">
        <v>1163</v>
      </c>
      <c r="D97" s="346"/>
      <c r="E97" s="1033"/>
      <c r="F97" s="1033"/>
      <c r="G97" s="2429"/>
      <c r="H97" s="3415"/>
      <c r="I97" s="3416" t="s">
        <v>1162</v>
      </c>
      <c r="J97" s="3417"/>
      <c r="K97" s="3418"/>
      <c r="L97" s="3419"/>
      <c r="M97" s="2320"/>
      <c r="N97" s="620"/>
      <c r="O97" s="1626"/>
      <c r="P97" s="1626"/>
      <c r="Q97" s="1637"/>
      <c r="R97" s="1637"/>
      <c r="S97" s="1637"/>
      <c r="T97" s="1637"/>
      <c r="U97" s="1637"/>
      <c r="V97" s="1637"/>
      <c r="W97" s="1637"/>
      <c r="X97" s="1637"/>
      <c r="Y97" s="1637"/>
      <c r="Z97" s="1637"/>
      <c r="AA97" s="1637"/>
      <c r="AB97" s="1637"/>
      <c r="AC97" s="1637"/>
      <c r="AD97" s="1637"/>
      <c r="AE97" s="1637"/>
      <c r="AF97" s="1637"/>
      <c r="AG97" s="1637"/>
      <c r="AH97" s="1637">
        <v>0</v>
      </c>
    </row>
    <row s="1637" customFormat="1" customHeight="1" ht="18.75">
      <c r="A98" s="1825" t="s">
        <v>166</v>
      </c>
      <c r="B98" s="1825" t="s">
        <v>181</v>
      </c>
      <c r="C98" s="1689"/>
      <c r="D98" s="346"/>
      <c r="E98" s="1033"/>
      <c r="F98" s="1033"/>
      <c r="G98" s="2429" t="str">
        <f>INDEX(PT_DIFFERENTIATION_NTAR,MATCH(B98,PT_DIFFERENTIATION_NTAR_ID,0))</f>
        <v>на тепловую энергию из тепловых сетей</v>
      </c>
      <c r="H98" s="2273"/>
      <c r="I98" s="1741"/>
      <c r="J98" s="1775"/>
      <c r="K98" s="1780"/>
      <c r="L98" s="2273" t="s">
        <v>324</v>
      </c>
      <c r="M98" s="2320"/>
      <c r="N98" s="620"/>
      <c r="O98" s="1626"/>
      <c r="P98" s="1626"/>
      <c r="Q98" s="1637"/>
      <c r="R98" s="1637"/>
      <c r="S98" s="1637"/>
      <c r="T98" s="1637"/>
      <c r="U98" s="1637"/>
      <c r="V98" s="1637"/>
      <c r="W98" s="1637"/>
      <c r="X98" s="1637"/>
      <c r="Y98" s="1637"/>
      <c r="Z98" s="1637"/>
      <c r="AA98" s="1637"/>
      <c r="AB98" s="1637"/>
      <c r="AC98" s="1637"/>
      <c r="AD98" s="1637"/>
      <c r="AE98" s="1637"/>
      <c r="AF98" s="1637"/>
      <c r="AG98" s="1637"/>
      <c r="AH98" s="1637">
        <v>0</v>
      </c>
    </row>
    <row s="1637" customFormat="1" customHeight="1" ht="18.75">
      <c r="A99" s="1825"/>
      <c r="B99" s="1825"/>
      <c r="C99" s="1689" t="s">
        <v>1163</v>
      </c>
      <c r="D99" s="346"/>
      <c r="E99" s="1033"/>
      <c r="F99" s="1033"/>
      <c r="G99" s="2429"/>
      <c r="H99" s="3420"/>
      <c r="I99" s="3421" t="s">
        <v>1162</v>
      </c>
      <c r="J99" s="3422"/>
      <c r="K99" s="3423"/>
      <c r="L99" s="3424"/>
      <c r="M99" s="2320"/>
      <c r="N99" s="620"/>
      <c r="O99" s="1626"/>
      <c r="P99" s="1626"/>
      <c r="Q99" s="1637"/>
      <c r="R99" s="1637"/>
      <c r="S99" s="1637"/>
      <c r="T99" s="1637"/>
      <c r="U99" s="1637"/>
      <c r="V99" s="1637"/>
      <c r="W99" s="1637"/>
      <c r="X99" s="1637"/>
      <c r="Y99" s="1637"/>
      <c r="Z99" s="1637"/>
      <c r="AA99" s="1637"/>
      <c r="AB99" s="1637"/>
      <c r="AC99" s="1637"/>
      <c r="AD99" s="1637"/>
      <c r="AE99" s="1637"/>
      <c r="AF99" s="1637"/>
      <c r="AG99" s="1637"/>
      <c r="AH99" s="1637">
        <v>0</v>
      </c>
    </row>
    <row s="1637" customFormat="1" customHeight="1" ht="0.75" hidden="1">
      <c r="A100" s="1782"/>
      <c r="B100" s="1782"/>
      <c r="C100" s="371" t="s">
        <v>1170</v>
      </c>
      <c r="D100" s="2464"/>
      <c r="E100" s="2206"/>
      <c r="F100" s="2385"/>
      <c r="G100" s="402"/>
      <c r="H100" s="1502"/>
      <c r="I100" s="653"/>
      <c r="J100" s="573"/>
      <c r="K100" s="1502"/>
      <c r="L100" s="216"/>
      <c r="M100" s="343"/>
      <c r="N100" s="336"/>
      <c r="O100" s="1626"/>
      <c r="P100" s="1626"/>
      <c r="AH100" s="1633">
        <v>0</v>
      </c>
    </row>
    <row s="1637" customFormat="1" customHeight="1" ht="45" hidden="1">
      <c r="A101" s="1782" t="s">
        <v>187</v>
      </c>
      <c r="B101" s="1782" t="s">
        <v>188</v>
      </c>
      <c r="C101" s="371"/>
      <c r="D101" s="2464"/>
      <c r="E101" s="2206"/>
      <c r="F101" s="2385" t="str">
        <f>INDEX(PT_DIFFERENTIATION_VTAR,MATCH(A101,PT_DIFFERENTIATION_VTAR_ID,0))</f>
        <v>Тарифы на теплоноситель, поставляемый теплоснабжающими организациями потребителям, другим теплоснабжающим организациям</v>
      </c>
      <c r="G101" s="2429" t="str">
        <f>INDEX(PT_DIFFERENTIATION_NTAR,MATCH(B101,PT_DIFFERENTIATION_NTAR_ID,0))</f>
        <v/>
      </c>
      <c r="H101" s="1864"/>
      <c r="I101" s="1741"/>
      <c r="J101" s="1775"/>
      <c r="K101" s="1780"/>
      <c r="L101" s="1864" t="s">
        <v>324</v>
      </c>
      <c r="M101" s="343"/>
      <c r="N101" s="336"/>
      <c r="O101" s="1626"/>
      <c r="P101" s="1626"/>
      <c r="AH101" s="1633">
        <v>0</v>
      </c>
    </row>
    <row s="1637" customFormat="1" customHeight="1" ht="18.75" hidden="1">
      <c r="A102" s="1782"/>
      <c r="B102" s="1782"/>
      <c r="C102" s="371" t="s">
        <v>1163</v>
      </c>
      <c r="D102" s="2464"/>
      <c r="E102" s="2206"/>
      <c r="F102" s="2385"/>
      <c r="G102" s="2429"/>
      <c r="H102" s="1502"/>
      <c r="I102" s="653" t="s">
        <v>1162</v>
      </c>
      <c r="J102" s="573"/>
      <c r="K102" s="1502"/>
      <c r="L102" s="216"/>
      <c r="M102" s="343"/>
      <c r="N102" s="336"/>
      <c r="O102" s="1626"/>
      <c r="P102" s="1626"/>
      <c r="AH102" s="1633">
        <v>0</v>
      </c>
    </row>
    <row s="1637" customFormat="1" customHeight="1" ht="0.75" hidden="1">
      <c r="A103" s="1782"/>
      <c r="B103" s="1782"/>
      <c r="C103" s="371" t="s">
        <v>1170</v>
      </c>
      <c r="D103" s="2464"/>
      <c r="E103" s="2206"/>
      <c r="F103" s="2385"/>
      <c r="G103" s="402"/>
      <c r="H103" s="1502"/>
      <c r="I103" s="653"/>
      <c r="J103" s="573"/>
      <c r="K103" s="1502"/>
      <c r="L103" s="216"/>
      <c r="M103" s="343"/>
      <c r="N103" s="336"/>
      <c r="O103" s="1626"/>
      <c r="P103" s="1626"/>
      <c r="AH103" s="1633">
        <v>0</v>
      </c>
    </row>
    <row s="1637" customFormat="1" customHeight="1" ht="45" hidden="1">
      <c r="A104" s="1782" t="s">
        <v>193</v>
      </c>
      <c r="B104" s="1782" t="s">
        <v>194</v>
      </c>
      <c r="C104" s="371"/>
      <c r="D104" s="2464"/>
      <c r="E104" s="2206"/>
      <c r="F104" s="2385"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4" s="2429" t="str">
        <f>INDEX(PT_DIFFERENTIATION_NTAR,MATCH(B104,PT_DIFFERENTIATION_NTAR_ID,0))</f>
        <v/>
      </c>
      <c r="H104" s="1864"/>
      <c r="I104" s="1741"/>
      <c r="J104" s="1775"/>
      <c r="K104" s="1780"/>
      <c r="L104" s="1864" t="s">
        <v>324</v>
      </c>
      <c r="M104" s="343"/>
      <c r="N104" s="336"/>
      <c r="O104" s="1626"/>
      <c r="P104" s="1626"/>
      <c r="AH104" s="1633">
        <v>0</v>
      </c>
    </row>
    <row s="1637" customFormat="1" customHeight="1" ht="18.75" hidden="1">
      <c r="A105" s="1782"/>
      <c r="B105" s="1782"/>
      <c r="C105" s="371" t="s">
        <v>1163</v>
      </c>
      <c r="D105" s="2464"/>
      <c r="E105" s="2206"/>
      <c r="F105" s="2385"/>
      <c r="G105" s="2429"/>
      <c r="H105" s="1502"/>
      <c r="I105" s="653" t="s">
        <v>1162</v>
      </c>
      <c r="J105" s="573"/>
      <c r="K105" s="1502"/>
      <c r="L105" s="216"/>
      <c r="M105" s="343"/>
      <c r="N105" s="336"/>
      <c r="O105" s="1626"/>
      <c r="P105" s="1626"/>
      <c r="AH105" s="1633">
        <v>0</v>
      </c>
    </row>
    <row s="1637" customFormat="1" customHeight="1" ht="0.75" hidden="1">
      <c r="A106" s="1782"/>
      <c r="B106" s="1782"/>
      <c r="C106" s="371" t="s">
        <v>1170</v>
      </c>
      <c r="D106" s="2464"/>
      <c r="E106" s="2206"/>
      <c r="F106" s="2385"/>
      <c r="G106" s="402"/>
      <c r="H106" s="1502"/>
      <c r="I106" s="653"/>
      <c r="J106" s="573"/>
      <c r="K106" s="1502"/>
      <c r="L106" s="216"/>
      <c r="M106" s="343"/>
      <c r="N106" s="336"/>
      <c r="O106" s="1626"/>
      <c r="P106" s="1626"/>
      <c r="AH106" s="1633">
        <v>0</v>
      </c>
    </row>
    <row s="1637" customFormat="1" customHeight="1" ht="18.75" hidden="1">
      <c r="A107" s="1782" t="s">
        <v>199</v>
      </c>
      <c r="B107" s="1782" t="s">
        <v>200</v>
      </c>
      <c r="C107" s="371"/>
      <c r="D107" s="2464"/>
      <c r="E107" s="2206"/>
      <c r="F107" s="2385" t="str">
        <f>INDEX(PT_DIFFERENTIATION_VTAR,MATCH(A107,PT_DIFFERENTIATION_VTAR_ID,0))</f>
        <v>Тарифы на услуги по передаче тепловой энергии</v>
      </c>
      <c r="G107" s="2429" t="str">
        <f>INDEX(PT_DIFFERENTIATION_NTAR,MATCH(B107,PT_DIFFERENTIATION_NTAR_ID,0))</f>
        <v/>
      </c>
      <c r="H107" s="1864"/>
      <c r="I107" s="1741"/>
      <c r="J107" s="1775"/>
      <c r="K107" s="1780"/>
      <c r="L107" s="1864" t="s">
        <v>324</v>
      </c>
      <c r="M107" s="343"/>
      <c r="N107" s="336"/>
      <c r="O107" s="1626"/>
      <c r="P107" s="1626"/>
      <c r="AH107" s="1633">
        <v>0</v>
      </c>
    </row>
    <row s="1637" customFormat="1" customHeight="1" ht="18.75" hidden="1">
      <c r="A108" s="1782"/>
      <c r="B108" s="1782"/>
      <c r="C108" s="371" t="s">
        <v>1163</v>
      </c>
      <c r="D108" s="2464"/>
      <c r="E108" s="2206"/>
      <c r="F108" s="2385"/>
      <c r="G108" s="2429"/>
      <c r="H108" s="1502"/>
      <c r="I108" s="653" t="s">
        <v>1162</v>
      </c>
      <c r="J108" s="573"/>
      <c r="K108" s="1502"/>
      <c r="L108" s="216"/>
      <c r="M108" s="343"/>
      <c r="N108" s="336"/>
      <c r="O108" s="1626"/>
      <c r="P108" s="1626"/>
      <c r="AH108" s="1633">
        <v>0</v>
      </c>
    </row>
    <row s="1637" customFormat="1" customHeight="1" ht="0.75" hidden="1">
      <c r="A109" s="1782"/>
      <c r="B109" s="1782"/>
      <c r="C109" s="371" t="s">
        <v>1170</v>
      </c>
      <c r="D109" s="2464"/>
      <c r="E109" s="2206"/>
      <c r="F109" s="2385"/>
      <c r="G109" s="402"/>
      <c r="H109" s="1502"/>
      <c r="I109" s="653"/>
      <c r="J109" s="573"/>
      <c r="K109" s="1502"/>
      <c r="L109" s="216"/>
      <c r="M109" s="343"/>
      <c r="N109" s="336"/>
      <c r="O109" s="1626"/>
      <c r="P109" s="1626"/>
      <c r="AH109" s="1633">
        <v>0</v>
      </c>
    </row>
    <row s="1637" customFormat="1" customHeight="1" ht="18.75" hidden="1">
      <c r="A110" s="1782" t="s">
        <v>205</v>
      </c>
      <c r="B110" s="1782" t="s">
        <v>206</v>
      </c>
      <c r="C110" s="371"/>
      <c r="D110" s="2464"/>
      <c r="E110" s="2206"/>
      <c r="F110" s="2385" t="str">
        <f>INDEX(PT_DIFFERENTIATION_VTAR,MATCH(A110,PT_DIFFERENTIATION_VTAR_ID,0))</f>
        <v>Тарифы на услуги по передаче теплоносителя</v>
      </c>
      <c r="G110" s="2429" t="str">
        <f>INDEX(PT_DIFFERENTIATION_NTAR,MATCH(B110,PT_DIFFERENTIATION_NTAR_ID,0))</f>
        <v/>
      </c>
      <c r="H110" s="1864"/>
      <c r="I110" s="1741"/>
      <c r="J110" s="1775"/>
      <c r="K110" s="1780"/>
      <c r="L110" s="1864" t="s">
        <v>324</v>
      </c>
      <c r="M110" s="343"/>
      <c r="N110" s="336"/>
      <c r="O110" s="1626"/>
      <c r="P110" s="1626"/>
      <c r="AH110" s="1633">
        <v>0</v>
      </c>
    </row>
    <row s="1637" customFormat="1" customHeight="1" ht="18.75" hidden="1">
      <c r="A111" s="1782"/>
      <c r="B111" s="1782"/>
      <c r="C111" s="371" t="s">
        <v>1163</v>
      </c>
      <c r="D111" s="2464"/>
      <c r="E111" s="2206"/>
      <c r="F111" s="2385"/>
      <c r="G111" s="2429"/>
      <c r="H111" s="1502"/>
      <c r="I111" s="653" t="s">
        <v>1162</v>
      </c>
      <c r="J111" s="573"/>
      <c r="K111" s="1502"/>
      <c r="L111" s="216"/>
      <c r="M111" s="343"/>
      <c r="N111" s="336"/>
      <c r="O111" s="1626"/>
      <c r="P111" s="1626"/>
      <c r="AH111" s="1633">
        <v>0</v>
      </c>
    </row>
    <row s="1637" customFormat="1" customHeight="1" ht="0.75" hidden="1">
      <c r="A112" s="1782"/>
      <c r="B112" s="1782"/>
      <c r="C112" s="371" t="s">
        <v>1170</v>
      </c>
      <c r="D112" s="2464"/>
      <c r="E112" s="2206"/>
      <c r="F112" s="2385"/>
      <c r="G112" s="402"/>
      <c r="H112" s="1502"/>
      <c r="I112" s="653"/>
      <c r="J112" s="573"/>
      <c r="K112" s="1502"/>
      <c r="L112" s="216"/>
      <c r="M112" s="343"/>
      <c r="N112" s="336"/>
      <c r="O112" s="1626"/>
      <c r="P112" s="1626"/>
      <c r="AH112" s="1633">
        <v>0</v>
      </c>
    </row>
    <row s="1637" customFormat="1" customHeight="1" ht="18.75" hidden="1">
      <c r="A113" s="1782" t="s">
        <v>211</v>
      </c>
      <c r="B113" s="1782" t="s">
        <v>212</v>
      </c>
      <c r="C113" s="371"/>
      <c r="D113" s="2464"/>
      <c r="E113" s="2206"/>
      <c r="F113" s="2385" t="str">
        <f>INDEX(PT_DIFFERENTIATION_VTAR,MATCH(A113,PT_DIFFERENTIATION_VTAR_ID,0))</f>
        <v>Плата за услуги по поддержанию резервной тепловой мощности при отсутствии потребления тепловой энергии</v>
      </c>
      <c r="G113" s="2429" t="str">
        <f>INDEX(PT_DIFFERENTIATION_NTAR,MATCH(B113,PT_DIFFERENTIATION_NTAR_ID,0))</f>
        <v/>
      </c>
      <c r="H113" s="1864"/>
      <c r="I113" s="1741"/>
      <c r="J113" s="1775"/>
      <c r="K113" s="1780"/>
      <c r="L113" s="1864" t="s">
        <v>324</v>
      </c>
      <c r="M113" s="343"/>
      <c r="N113" s="336"/>
      <c r="O113" s="1626"/>
      <c r="P113" s="1626"/>
      <c r="AH113" s="1633">
        <v>0</v>
      </c>
    </row>
    <row s="1637" customFormat="1" customHeight="1" ht="18.75" hidden="1">
      <c r="A114" s="1782"/>
      <c r="B114" s="1782"/>
      <c r="C114" s="371" t="s">
        <v>1163</v>
      </c>
      <c r="D114" s="2464"/>
      <c r="E114" s="2206"/>
      <c r="F114" s="2385"/>
      <c r="G114" s="2429"/>
      <c r="H114" s="1502"/>
      <c r="I114" s="653" t="s">
        <v>1162</v>
      </c>
      <c r="J114" s="573"/>
      <c r="K114" s="1502"/>
      <c r="L114" s="216"/>
      <c r="M114" s="343"/>
      <c r="N114" s="336"/>
      <c r="O114" s="1626"/>
      <c r="P114" s="1626"/>
      <c r="AH114" s="1633">
        <v>0</v>
      </c>
    </row>
    <row s="1637" customFormat="1" customHeight="1" ht="0.75" hidden="1">
      <c r="A115" s="1782"/>
      <c r="B115" s="1782"/>
      <c r="C115" s="371" t="s">
        <v>1170</v>
      </c>
      <c r="D115" s="2464"/>
      <c r="E115" s="2206"/>
      <c r="F115" s="2385"/>
      <c r="G115" s="402"/>
      <c r="H115" s="1502"/>
      <c r="I115" s="653"/>
      <c r="J115" s="573"/>
      <c r="K115" s="1502"/>
      <c r="L115" s="216"/>
      <c r="M115" s="343"/>
      <c r="N115" s="336"/>
      <c r="O115" s="1626"/>
      <c r="P115" s="1626"/>
      <c r="AH115" s="1633">
        <v>0</v>
      </c>
    </row>
    <row s="1637" customFormat="1" customHeight="1" ht="18.75" hidden="1">
      <c r="A116" s="1782" t="s">
        <v>217</v>
      </c>
      <c r="B116" s="1782" t="s">
        <v>218</v>
      </c>
      <c r="C116" s="371"/>
      <c r="D116" s="2464"/>
      <c r="E116" s="2206"/>
      <c r="F116" s="2385" t="str">
        <f>INDEX(PT_DIFFERENTIATION_VTAR,MATCH(A116,PT_DIFFERENTIATION_VTAR_ID,0))</f>
        <v>Плата за подключение (технологическое присоединение) к системе теплоснабжения</v>
      </c>
      <c r="G116" s="2429" t="str">
        <f>INDEX(PT_DIFFERENTIATION_NTAR,MATCH(B116,PT_DIFFERENTIATION_NTAR_ID,0))</f>
        <v/>
      </c>
      <c r="H116" s="1864"/>
      <c r="I116" s="1741"/>
      <c r="J116" s="1775"/>
      <c r="K116" s="1780"/>
      <c r="L116" s="1864" t="s">
        <v>324</v>
      </c>
      <c r="M116" s="343"/>
      <c r="N116" s="336"/>
      <c r="O116" s="1626"/>
      <c r="P116" s="1626"/>
      <c r="AH116" s="1633">
        <v>0</v>
      </c>
    </row>
    <row s="1637" customFormat="1" customHeight="1" ht="18.75" hidden="1">
      <c r="A117" s="1782"/>
      <c r="B117" s="1782"/>
      <c r="C117" s="371" t="s">
        <v>1163</v>
      </c>
      <c r="D117" s="2464"/>
      <c r="E117" s="2206"/>
      <c r="F117" s="2385"/>
      <c r="G117" s="2429"/>
      <c r="H117" s="1502"/>
      <c r="I117" s="653" t="s">
        <v>1162</v>
      </c>
      <c r="J117" s="573"/>
      <c r="K117" s="1502"/>
      <c r="L117" s="216"/>
      <c r="M117" s="343"/>
      <c r="N117" s="336"/>
      <c r="O117" s="1626"/>
      <c r="P117" s="1626"/>
      <c r="AH117" s="1633">
        <v>0</v>
      </c>
    </row>
    <row s="1637" customFormat="1" customHeight="1" ht="0.75" hidden="1">
      <c r="A118" s="1782"/>
      <c r="B118" s="1782"/>
      <c r="C118" s="371" t="s">
        <v>1170</v>
      </c>
      <c r="D118" s="2464"/>
      <c r="E118" s="2206"/>
      <c r="F118" s="2385"/>
      <c r="G118" s="402"/>
      <c r="H118" s="1502"/>
      <c r="I118" s="653"/>
      <c r="J118" s="573"/>
      <c r="K118" s="1502"/>
      <c r="L118" s="216"/>
      <c r="M118" s="343"/>
      <c r="N118" s="336"/>
      <c r="O118" s="1626"/>
      <c r="P118" s="1626"/>
      <c r="AH118" s="1633">
        <v>0</v>
      </c>
    </row>
    <row s="1637" customFormat="1" customHeight="1" ht="18.75" hidden="1">
      <c r="A119" s="1782" t="s">
        <v>223</v>
      </c>
      <c r="B119" s="1782" t="s">
        <v>224</v>
      </c>
      <c r="C119" s="371"/>
      <c r="D119" s="2464"/>
      <c r="E119" s="2206"/>
      <c r="F119" s="2385" t="str">
        <f>INDEX(PT_DIFFERENTIATION_VTAR,MATCH(A119,PT_DIFFERENTIATION_VTAR_ID,0))</f>
        <v>Плата за подключение (технологическое присоединение) к системе теплоснабжения (индивидуальная)</v>
      </c>
      <c r="G119" s="2429" t="str">
        <f>INDEX(PT_DIFFERENTIATION_NTAR,MATCH(B119,PT_DIFFERENTIATION_NTAR_ID,0))</f>
        <v/>
      </c>
      <c r="H119" s="1991"/>
      <c r="I119" s="1741"/>
      <c r="J119" s="1775"/>
      <c r="K119" s="1780"/>
      <c r="L119" s="1991" t="s">
        <v>324</v>
      </c>
      <c r="M119" s="343"/>
      <c r="N119" s="336"/>
      <c r="O119" s="1626"/>
      <c r="P119" s="1626"/>
      <c r="AH119" s="1633">
        <v>0</v>
      </c>
    </row>
    <row s="1637" customFormat="1" customHeight="1" ht="18.75" hidden="1">
      <c r="A120" s="1782"/>
      <c r="B120" s="1782"/>
      <c r="C120" s="371" t="s">
        <v>1163</v>
      </c>
      <c r="D120" s="2464"/>
      <c r="E120" s="2206"/>
      <c r="F120" s="2385"/>
      <c r="G120" s="2429"/>
      <c r="H120" s="1502"/>
      <c r="I120" s="653" t="s">
        <v>1162</v>
      </c>
      <c r="J120" s="573"/>
      <c r="K120" s="1502"/>
      <c r="L120" s="216"/>
      <c r="M120" s="343"/>
      <c r="N120" s="336"/>
      <c r="O120" s="1626"/>
      <c r="P120" s="1626"/>
      <c r="AH120" s="1633">
        <v>0</v>
      </c>
    </row>
    <row s="1637" customFormat="1" customHeight="1" ht="0.75" hidden="1">
      <c r="A121" s="1782"/>
      <c r="B121" s="1782"/>
      <c r="C121" s="371" t="s">
        <v>1170</v>
      </c>
      <c r="D121" s="2464"/>
      <c r="E121" s="2206"/>
      <c r="F121" s="2385"/>
      <c r="G121" s="402"/>
      <c r="H121" s="1502"/>
      <c r="I121" s="653"/>
      <c r="J121" s="573"/>
      <c r="K121" s="1502"/>
      <c r="L121" s="216"/>
      <c r="M121" s="343"/>
      <c r="N121" s="336"/>
      <c r="O121" s="1626"/>
      <c r="P121" s="1626"/>
      <c r="AH121" s="1633">
        <v>0</v>
      </c>
    </row>
    <row s="1637" customFormat="1" customHeight="1" ht="18.75" hidden="1">
      <c r="A122" s="1782" t="s">
        <v>243</v>
      </c>
      <c r="B122" s="1782" t="s">
        <v>244</v>
      </c>
      <c r="C122" s="371"/>
      <c r="D122" s="2464"/>
      <c r="E122" s="2206"/>
      <c r="F122" s="2385" t="str">
        <f>INDEX(PT_DIFFERENTIATION_VTAR,MATCH(A122,PT_DIFFERENTIATION_VTAR_ID,0))</f>
        <v>Тариф на питьевую воду (питьевое водоснабжение)</v>
      </c>
      <c r="G122" s="2429" t="str">
        <f>INDEX(PT_DIFFERENTIATION_NTAR,MATCH(B122,PT_DIFFERENTIATION_NTAR_ID,0))</f>
        <v/>
      </c>
      <c r="H122" s="1864"/>
      <c r="I122" s="1741"/>
      <c r="J122" s="1775"/>
      <c r="K122" s="1780"/>
      <c r="L122" s="1864" t="s">
        <v>324</v>
      </c>
      <c r="M122" s="343"/>
      <c r="N122" s="336"/>
      <c r="O122" s="1626"/>
      <c r="P122" s="1626"/>
      <c r="AH122" s="1633">
        <v>0</v>
      </c>
    </row>
    <row s="1637" customFormat="1" customHeight="1" ht="18.75" hidden="1">
      <c r="A123" s="1782"/>
      <c r="B123" s="1782"/>
      <c r="C123" s="371" t="s">
        <v>1163</v>
      </c>
      <c r="D123" s="2464"/>
      <c r="E123" s="2206"/>
      <c r="F123" s="2385"/>
      <c r="G123" s="2429"/>
      <c r="H123" s="1502"/>
      <c r="I123" s="653" t="s">
        <v>1162</v>
      </c>
      <c r="J123" s="573"/>
      <c r="K123" s="1502"/>
      <c r="L123" s="216"/>
      <c r="M123" s="343"/>
      <c r="N123" s="336"/>
      <c r="O123" s="1626"/>
      <c r="P123" s="1626"/>
      <c r="AH123" s="1633">
        <v>0</v>
      </c>
    </row>
    <row s="1637" customFormat="1" customHeight="1" ht="0.75" hidden="1">
      <c r="A124" s="1782"/>
      <c r="B124" s="1782"/>
      <c r="C124" s="371" t="s">
        <v>1170</v>
      </c>
      <c r="D124" s="2464"/>
      <c r="E124" s="2206"/>
      <c r="F124" s="2385"/>
      <c r="G124" s="402"/>
      <c r="H124" s="1502"/>
      <c r="I124" s="653"/>
      <c r="J124" s="573"/>
      <c r="K124" s="1502"/>
      <c r="L124" s="216"/>
      <c r="M124" s="343"/>
      <c r="N124" s="336"/>
      <c r="O124" s="1626"/>
      <c r="P124" s="1626"/>
      <c r="AH124" s="1633">
        <v>0</v>
      </c>
    </row>
    <row s="1637" customFormat="1" customHeight="1" ht="18.75" hidden="1">
      <c r="A125" s="1782" t="s">
        <v>248</v>
      </c>
      <c r="B125" s="1782" t="s">
        <v>249</v>
      </c>
      <c r="C125" s="371"/>
      <c r="D125" s="2464"/>
      <c r="E125" s="2206"/>
      <c r="F125" s="2385" t="str">
        <f>INDEX(PT_DIFFERENTIATION_VTAR,MATCH(A125,PT_DIFFERENTIATION_VTAR_ID,0))</f>
        <v>Тариф на техническую воду</v>
      </c>
      <c r="G125" s="2429" t="str">
        <f>INDEX(PT_DIFFERENTIATION_NTAR,MATCH(B125,PT_DIFFERENTIATION_NTAR_ID,0))</f>
        <v/>
      </c>
      <c r="H125" s="1864"/>
      <c r="I125" s="1741"/>
      <c r="J125" s="1775"/>
      <c r="K125" s="1780"/>
      <c r="L125" s="1864" t="s">
        <v>324</v>
      </c>
      <c r="M125" s="343"/>
      <c r="N125" s="336"/>
      <c r="O125" s="1626"/>
      <c r="P125" s="1626"/>
      <c r="AH125" s="1633">
        <v>0</v>
      </c>
    </row>
    <row s="1637" customFormat="1" customHeight="1" ht="18.75" hidden="1">
      <c r="A126" s="1782"/>
      <c r="B126" s="1782"/>
      <c r="C126" s="371" t="s">
        <v>1163</v>
      </c>
      <c r="D126" s="2464"/>
      <c r="E126" s="2206"/>
      <c r="F126" s="2385"/>
      <c r="G126" s="2429"/>
      <c r="H126" s="1502"/>
      <c r="I126" s="653" t="s">
        <v>1162</v>
      </c>
      <c r="J126" s="573"/>
      <c r="K126" s="1502"/>
      <c r="L126" s="216"/>
      <c r="M126" s="343"/>
      <c r="N126" s="336"/>
      <c r="O126" s="1626"/>
      <c r="P126" s="1626"/>
      <c r="AH126" s="1633">
        <v>0</v>
      </c>
    </row>
    <row s="1637" customFormat="1" customHeight="1" ht="0.75" hidden="1">
      <c r="A127" s="1782"/>
      <c r="B127" s="1782"/>
      <c r="C127" s="371" t="s">
        <v>1170</v>
      </c>
      <c r="D127" s="2464"/>
      <c r="E127" s="2206"/>
      <c r="F127" s="2385"/>
      <c r="G127" s="402"/>
      <c r="H127" s="1502"/>
      <c r="I127" s="653"/>
      <c r="J127" s="573"/>
      <c r="K127" s="1502"/>
      <c r="L127" s="216"/>
      <c r="M127" s="343"/>
      <c r="N127" s="336"/>
      <c r="O127" s="1626"/>
      <c r="P127" s="1626"/>
      <c r="AH127" s="1633">
        <v>0</v>
      </c>
    </row>
    <row s="1637" customFormat="1" customHeight="1" ht="18.75" hidden="1">
      <c r="A128" s="1782" t="s">
        <v>253</v>
      </c>
      <c r="B128" s="1782" t="s">
        <v>254</v>
      </c>
      <c r="C128" s="371"/>
      <c r="D128" s="2464"/>
      <c r="E128" s="2206"/>
      <c r="F128" s="2385" t="str">
        <f>INDEX(PT_DIFFERENTIATION_VTAR,MATCH(A128,PT_DIFFERENTIATION_VTAR_ID,0))</f>
        <v>Тариф на транспортировку воды</v>
      </c>
      <c r="G128" s="2429" t="str">
        <f>INDEX(PT_DIFFERENTIATION_NTAR,MATCH(B128,PT_DIFFERENTIATION_NTAR_ID,0))</f>
        <v/>
      </c>
      <c r="H128" s="1864"/>
      <c r="I128" s="1741"/>
      <c r="J128" s="1775"/>
      <c r="K128" s="1780"/>
      <c r="L128" s="1864" t="s">
        <v>324</v>
      </c>
      <c r="M128" s="343"/>
      <c r="N128" s="336"/>
      <c r="O128" s="1626"/>
      <c r="P128" s="1626"/>
      <c r="AH128" s="1633">
        <v>0</v>
      </c>
    </row>
    <row s="1637" customFormat="1" customHeight="1" ht="18.75" hidden="1">
      <c r="A129" s="1782"/>
      <c r="B129" s="1782"/>
      <c r="C129" s="371" t="s">
        <v>1163</v>
      </c>
      <c r="D129" s="2464"/>
      <c r="E129" s="2206"/>
      <c r="F129" s="2385"/>
      <c r="G129" s="2429"/>
      <c r="H129" s="1502"/>
      <c r="I129" s="653" t="s">
        <v>1162</v>
      </c>
      <c r="J129" s="573"/>
      <c r="K129" s="1502"/>
      <c r="L129" s="216"/>
      <c r="M129" s="343"/>
      <c r="N129" s="336"/>
      <c r="O129" s="1626"/>
      <c r="P129" s="1626"/>
      <c r="AH129" s="1633">
        <v>0</v>
      </c>
    </row>
    <row s="1637" customFormat="1" customHeight="1" ht="0.75" hidden="1">
      <c r="A130" s="1782"/>
      <c r="B130" s="1782"/>
      <c r="C130" s="371" t="s">
        <v>1170</v>
      </c>
      <c r="D130" s="2464"/>
      <c r="E130" s="2206"/>
      <c r="F130" s="2385"/>
      <c r="G130" s="402"/>
      <c r="H130" s="1502"/>
      <c r="I130" s="653"/>
      <c r="J130" s="573"/>
      <c r="K130" s="1502"/>
      <c r="L130" s="216"/>
      <c r="M130" s="343"/>
      <c r="N130" s="336"/>
      <c r="O130" s="1626"/>
      <c r="P130" s="1626"/>
      <c r="AH130" s="1633">
        <v>0</v>
      </c>
    </row>
    <row s="1637" customFormat="1" customHeight="1" ht="18.75" hidden="1">
      <c r="A131" s="1782" t="s">
        <v>258</v>
      </c>
      <c r="B131" s="1782" t="s">
        <v>259</v>
      </c>
      <c r="C131" s="371"/>
      <c r="D131" s="2464"/>
      <c r="E131" s="2206"/>
      <c r="F131" s="2385" t="str">
        <f>INDEX(PT_DIFFERENTIATION_VTAR,MATCH(A131,PT_DIFFERENTIATION_VTAR_ID,0))</f>
        <v>Тариф на подвоз воды</v>
      </c>
      <c r="G131" s="2429" t="str">
        <f>INDEX(PT_DIFFERENTIATION_NTAR,MATCH(B131,PT_DIFFERENTIATION_NTAR_ID,0))</f>
        <v/>
      </c>
      <c r="H131" s="1864"/>
      <c r="I131" s="1741"/>
      <c r="J131" s="1775"/>
      <c r="K131" s="1780"/>
      <c r="L131" s="1864" t="s">
        <v>324</v>
      </c>
      <c r="M131" s="343"/>
      <c r="N131" s="336"/>
      <c r="O131" s="1626"/>
      <c r="P131" s="1626"/>
      <c r="AH131" s="1633">
        <v>0</v>
      </c>
    </row>
    <row s="1637" customFormat="1" customHeight="1" ht="18.75" hidden="1">
      <c r="A132" s="1782"/>
      <c r="B132" s="1782"/>
      <c r="C132" s="371" t="s">
        <v>1163</v>
      </c>
      <c r="D132" s="2464"/>
      <c r="E132" s="2206"/>
      <c r="F132" s="2385"/>
      <c r="G132" s="2429"/>
      <c r="H132" s="1502"/>
      <c r="I132" s="653" t="s">
        <v>1162</v>
      </c>
      <c r="J132" s="573"/>
      <c r="K132" s="1502"/>
      <c r="L132" s="216"/>
      <c r="M132" s="343"/>
      <c r="N132" s="336"/>
      <c r="O132" s="1626"/>
      <c r="P132" s="1626"/>
      <c r="AH132" s="1633">
        <v>0</v>
      </c>
    </row>
    <row s="1637" customFormat="1" customHeight="1" ht="0.75" hidden="1">
      <c r="A133" s="1782"/>
      <c r="B133" s="1782"/>
      <c r="C133" s="371" t="s">
        <v>1170</v>
      </c>
      <c r="D133" s="2464"/>
      <c r="E133" s="2206"/>
      <c r="F133" s="2385"/>
      <c r="G133" s="402"/>
      <c r="H133" s="1502"/>
      <c r="I133" s="653"/>
      <c r="J133" s="573"/>
      <c r="K133" s="1502"/>
      <c r="L133" s="216"/>
      <c r="M133" s="343"/>
      <c r="N133" s="336"/>
      <c r="O133" s="1626"/>
      <c r="P133" s="1626"/>
      <c r="AH133" s="1633">
        <v>0</v>
      </c>
    </row>
    <row s="1637" customFormat="1" customHeight="1" ht="18.75" hidden="1">
      <c r="A134" s="1782" t="s">
        <v>263</v>
      </c>
      <c r="B134" s="1782" t="s">
        <v>264</v>
      </c>
      <c r="C134" s="371"/>
      <c r="D134" s="2464"/>
      <c r="E134" s="2206"/>
      <c r="F134" s="2385"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429" t="str">
        <f>INDEX(PT_DIFFERENTIATION_NTAR,MATCH(B134,PT_DIFFERENTIATION_NTAR_ID,0))</f>
        <v/>
      </c>
      <c r="H134" s="1864"/>
      <c r="I134" s="1741"/>
      <c r="J134" s="1775"/>
      <c r="K134" s="1780"/>
      <c r="L134" s="1864" t="s">
        <v>324</v>
      </c>
      <c r="M134" s="343"/>
      <c r="N134" s="336"/>
      <c r="O134" s="1626"/>
      <c r="P134" s="1626"/>
      <c r="AH134" s="1633">
        <v>0</v>
      </c>
    </row>
    <row s="1637" customFormat="1" customHeight="1" ht="18.75" hidden="1">
      <c r="A135" s="1782"/>
      <c r="B135" s="1782"/>
      <c r="C135" s="371" t="s">
        <v>1163</v>
      </c>
      <c r="D135" s="2464"/>
      <c r="E135" s="2206"/>
      <c r="F135" s="2385"/>
      <c r="G135" s="2429"/>
      <c r="H135" s="1502"/>
      <c r="I135" s="653" t="s">
        <v>1162</v>
      </c>
      <c r="J135" s="573"/>
      <c r="K135" s="1502"/>
      <c r="L135" s="216"/>
      <c r="M135" s="343"/>
      <c r="N135" s="336"/>
      <c r="O135" s="1626"/>
      <c r="P135" s="1626"/>
      <c r="AH135" s="1633">
        <v>0</v>
      </c>
    </row>
    <row s="1637" customFormat="1" customHeight="1" ht="0.75" hidden="1">
      <c r="A136" s="1782"/>
      <c r="B136" s="1782"/>
      <c r="C136" s="371" t="s">
        <v>1170</v>
      </c>
      <c r="D136" s="2464"/>
      <c r="E136" s="2206"/>
      <c r="F136" s="2385"/>
      <c r="G136" s="402"/>
      <c r="H136" s="1502"/>
      <c r="I136" s="653"/>
      <c r="J136" s="573"/>
      <c r="K136" s="1502"/>
      <c r="L136" s="216"/>
      <c r="M136" s="343"/>
      <c r="N136" s="336"/>
      <c r="O136" s="1626"/>
      <c r="P136" s="1626"/>
      <c r="AH136" s="1633">
        <v>0</v>
      </c>
    </row>
    <row s="1637" customFormat="1" customHeight="1" ht="18.75" hidden="1">
      <c r="A137" s="1782" t="s">
        <v>268</v>
      </c>
      <c r="B137" s="1782" t="s">
        <v>269</v>
      </c>
      <c r="C137" s="371"/>
      <c r="D137" s="2464"/>
      <c r="E137" s="2206"/>
      <c r="F137" s="2385" t="str">
        <f>INDEX(PT_DIFFERENTIATION_VTAR,MATCH(A137,PT_DIFFERENTIATION_VTAR_ID,0))</f>
        <v>Тариф на горячую воду (горячее водоснабжение)</v>
      </c>
      <c r="G137" s="2429" t="str">
        <f>INDEX(PT_DIFFERENTIATION_NTAR,MATCH(B137,PT_DIFFERENTIATION_NTAR_ID,0))</f>
        <v/>
      </c>
      <c r="H137" s="1864"/>
      <c r="I137" s="1741"/>
      <c r="J137" s="1775"/>
      <c r="K137" s="1780"/>
      <c r="L137" s="1864" t="s">
        <v>324</v>
      </c>
      <c r="M137" s="343"/>
      <c r="N137" s="336"/>
      <c r="O137" s="1626"/>
      <c r="P137" s="1626"/>
      <c r="AH137" s="1633">
        <v>0</v>
      </c>
    </row>
    <row s="1637" customFormat="1" customHeight="1" ht="18.75" hidden="1">
      <c r="A138" s="1782"/>
      <c r="B138" s="1782"/>
      <c r="C138" s="371" t="s">
        <v>1163</v>
      </c>
      <c r="D138" s="2464"/>
      <c r="E138" s="2206"/>
      <c r="F138" s="2385"/>
      <c r="G138" s="2429"/>
      <c r="H138" s="1502"/>
      <c r="I138" s="653" t="s">
        <v>1162</v>
      </c>
      <c r="J138" s="573"/>
      <c r="K138" s="1502"/>
      <c r="L138" s="216"/>
      <c r="M138" s="343"/>
      <c r="N138" s="336"/>
      <c r="O138" s="1626"/>
      <c r="P138" s="1626"/>
      <c r="AH138" s="1633">
        <v>0</v>
      </c>
    </row>
    <row s="1637" customFormat="1" customHeight="1" ht="0.75" hidden="1">
      <c r="A139" s="1782"/>
      <c r="B139" s="1782"/>
      <c r="C139" s="371" t="s">
        <v>1170</v>
      </c>
      <c r="D139" s="2464"/>
      <c r="E139" s="2206"/>
      <c r="F139" s="2385"/>
      <c r="G139" s="402"/>
      <c r="H139" s="1502"/>
      <c r="I139" s="653"/>
      <c r="J139" s="573"/>
      <c r="K139" s="1502"/>
      <c r="L139" s="216"/>
      <c r="M139" s="343"/>
      <c r="N139" s="336"/>
      <c r="O139" s="1626"/>
      <c r="P139" s="1626"/>
      <c r="AH139" s="1633">
        <v>0</v>
      </c>
    </row>
    <row s="1637" customFormat="1" customHeight="1" ht="18.75" hidden="1">
      <c r="A140" s="1782" t="s">
        <v>273</v>
      </c>
      <c r="B140" s="1782" t="s">
        <v>274</v>
      </c>
      <c r="C140" s="371"/>
      <c r="D140" s="2464"/>
      <c r="E140" s="2206"/>
      <c r="F140" s="2385" t="str">
        <f>INDEX(PT_DIFFERENTIATION_VTAR,MATCH(A140,PT_DIFFERENTIATION_VTAR_ID,0))</f>
        <v>Тариф на транспортировку горячей воды</v>
      </c>
      <c r="G140" s="2429" t="str">
        <f>INDEX(PT_DIFFERENTIATION_NTAR,MATCH(B140,PT_DIFFERENTIATION_NTAR_ID,0))</f>
        <v/>
      </c>
      <c r="H140" s="1864"/>
      <c r="I140" s="1741"/>
      <c r="J140" s="1775"/>
      <c r="K140" s="1780"/>
      <c r="L140" s="1864" t="s">
        <v>324</v>
      </c>
      <c r="M140" s="343"/>
      <c r="N140" s="336"/>
      <c r="O140" s="1626"/>
      <c r="P140" s="1626"/>
      <c r="AH140" s="1633">
        <v>0</v>
      </c>
    </row>
    <row s="1637" customFormat="1" customHeight="1" ht="18.75" hidden="1">
      <c r="A141" s="1782"/>
      <c r="B141" s="1782"/>
      <c r="C141" s="371" t="s">
        <v>1163</v>
      </c>
      <c r="D141" s="2464"/>
      <c r="E141" s="2206"/>
      <c r="F141" s="2385"/>
      <c r="G141" s="2429"/>
      <c r="H141" s="1502"/>
      <c r="I141" s="653" t="s">
        <v>1162</v>
      </c>
      <c r="J141" s="573"/>
      <c r="K141" s="1502"/>
      <c r="L141" s="216"/>
      <c r="M141" s="343"/>
      <c r="N141" s="336"/>
      <c r="O141" s="1626"/>
      <c r="P141" s="1626"/>
      <c r="AH141" s="1633">
        <v>0</v>
      </c>
    </row>
    <row s="1637" customFormat="1" customHeight="1" ht="0.75" hidden="1">
      <c r="A142" s="1782"/>
      <c r="B142" s="1782"/>
      <c r="C142" s="371" t="s">
        <v>1170</v>
      </c>
      <c r="D142" s="2464"/>
      <c r="E142" s="2206"/>
      <c r="F142" s="2385"/>
      <c r="G142" s="402"/>
      <c r="H142" s="1502"/>
      <c r="I142" s="653"/>
      <c r="J142" s="573"/>
      <c r="K142" s="1502"/>
      <c r="L142" s="216"/>
      <c r="M142" s="343"/>
      <c r="N142" s="336"/>
      <c r="O142" s="1626"/>
      <c r="P142" s="1626"/>
      <c r="AH142" s="1633">
        <v>0</v>
      </c>
    </row>
    <row s="1637" customFormat="1" customHeight="1" ht="18.75" hidden="1">
      <c r="A143" s="1782" t="s">
        <v>278</v>
      </c>
      <c r="B143" s="1782" t="s">
        <v>279</v>
      </c>
      <c r="C143" s="371"/>
      <c r="D143" s="2464"/>
      <c r="E143" s="2206"/>
      <c r="F143" s="2385" t="str">
        <f>INDEX(PT_DIFFERENTIATION_VTAR,MATCH(A143,PT_DIFFERENTIATION_VTAR_ID,0))</f>
        <v>Тариф на подключение (технологическое присоединение) к централизованной системе горячего водоснабжения</v>
      </c>
      <c r="G143" s="2429" t="str">
        <f>INDEX(PT_DIFFERENTIATION_NTAR,MATCH(B143,PT_DIFFERENTIATION_NTAR_ID,0))</f>
        <v/>
      </c>
      <c r="H143" s="1864"/>
      <c r="I143" s="1741"/>
      <c r="J143" s="1775"/>
      <c r="K143" s="1780"/>
      <c r="L143" s="1864" t="s">
        <v>324</v>
      </c>
      <c r="M143" s="343"/>
      <c r="N143" s="336"/>
      <c r="O143" s="1626"/>
      <c r="P143" s="1626"/>
      <c r="AH143" s="1633">
        <v>0</v>
      </c>
    </row>
    <row s="1637" customFormat="1" customHeight="1" ht="18.75" hidden="1">
      <c r="A144" s="1782"/>
      <c r="B144" s="1782"/>
      <c r="C144" s="371" t="s">
        <v>1163</v>
      </c>
      <c r="D144" s="2464"/>
      <c r="E144" s="2206"/>
      <c r="F144" s="2385"/>
      <c r="G144" s="2429"/>
      <c r="H144" s="1502"/>
      <c r="I144" s="653" t="s">
        <v>1162</v>
      </c>
      <c r="J144" s="573"/>
      <c r="K144" s="1502"/>
      <c r="L144" s="216"/>
      <c r="M144" s="343"/>
      <c r="N144" s="336"/>
      <c r="O144" s="1626"/>
      <c r="P144" s="1626"/>
      <c r="AH144" s="1633">
        <v>0</v>
      </c>
    </row>
    <row s="1637" customFormat="1" customHeight="1" ht="0.75" hidden="1">
      <c r="A145" s="1782"/>
      <c r="B145" s="1782"/>
      <c r="C145" s="371" t="s">
        <v>1170</v>
      </c>
      <c r="D145" s="2464"/>
      <c r="E145" s="2206"/>
      <c r="F145" s="2385"/>
      <c r="G145" s="402"/>
      <c r="H145" s="1502"/>
      <c r="I145" s="653"/>
      <c r="J145" s="573"/>
      <c r="K145" s="1502"/>
      <c r="L145" s="216"/>
      <c r="M145" s="343"/>
      <c r="N145" s="336"/>
      <c r="O145" s="1626"/>
      <c r="P145" s="1626"/>
      <c r="AH145" s="1633">
        <v>0</v>
      </c>
    </row>
    <row s="1637" customFormat="1" customHeight="1" ht="18.75" hidden="1">
      <c r="A146" s="1782" t="s">
        <v>283</v>
      </c>
      <c r="B146" s="1782" t="s">
        <v>284</v>
      </c>
      <c r="C146" s="371"/>
      <c r="D146" s="2464"/>
      <c r="E146" s="2206"/>
      <c r="F146" s="2385" t="str">
        <f>INDEX(PT_DIFFERENTIATION_VTAR,MATCH(A146,PT_DIFFERENTIATION_VTAR_ID,0))</f>
        <v>Тариф на водоотведение</v>
      </c>
      <c r="G146" s="2429" t="str">
        <f>INDEX(PT_DIFFERENTIATION_NTAR,MATCH(B146,PT_DIFFERENTIATION_NTAR_ID,0))</f>
        <v/>
      </c>
      <c r="H146" s="1864"/>
      <c r="I146" s="1741"/>
      <c r="J146" s="1775"/>
      <c r="K146" s="1780"/>
      <c r="L146" s="1864" t="s">
        <v>324</v>
      </c>
      <c r="M146" s="343"/>
      <c r="N146" s="336"/>
      <c r="O146" s="1626"/>
      <c r="P146" s="1626"/>
      <c r="AH146" s="1633">
        <v>0</v>
      </c>
    </row>
    <row s="1637" customFormat="1" customHeight="1" ht="18.75" hidden="1">
      <c r="A147" s="1782"/>
      <c r="B147" s="1782"/>
      <c r="C147" s="371" t="s">
        <v>1163</v>
      </c>
      <c r="D147" s="2464"/>
      <c r="E147" s="2206"/>
      <c r="F147" s="2385"/>
      <c r="G147" s="2429"/>
      <c r="H147" s="1502"/>
      <c r="I147" s="653" t="s">
        <v>1162</v>
      </c>
      <c r="J147" s="573"/>
      <c r="K147" s="1502"/>
      <c r="L147" s="216"/>
      <c r="M147" s="343"/>
      <c r="N147" s="336"/>
      <c r="O147" s="1626"/>
      <c r="P147" s="1626"/>
      <c r="AH147" s="1633">
        <v>0</v>
      </c>
    </row>
    <row s="1637" customFormat="1" customHeight="1" ht="0.75" hidden="1">
      <c r="A148" s="1782"/>
      <c r="B148" s="1782"/>
      <c r="C148" s="371" t="s">
        <v>1170</v>
      </c>
      <c r="D148" s="2464"/>
      <c r="E148" s="2206"/>
      <c r="F148" s="2385"/>
      <c r="G148" s="402"/>
      <c r="H148" s="1502"/>
      <c r="I148" s="653"/>
      <c r="J148" s="573"/>
      <c r="K148" s="1502"/>
      <c r="L148" s="216"/>
      <c r="M148" s="343"/>
      <c r="N148" s="336"/>
      <c r="O148" s="1626"/>
      <c r="P148" s="1626"/>
      <c r="AH148" s="1633">
        <v>0</v>
      </c>
    </row>
    <row s="1637" customFormat="1" customHeight="1" ht="18.75" hidden="1">
      <c r="A149" s="1782" t="s">
        <v>288</v>
      </c>
      <c r="B149" s="1782" t="s">
        <v>289</v>
      </c>
      <c r="C149" s="371"/>
      <c r="D149" s="2464"/>
      <c r="E149" s="2206"/>
      <c r="F149" s="2385" t="str">
        <f>INDEX(PT_DIFFERENTIATION_VTAR,MATCH(A149,PT_DIFFERENTIATION_VTAR_ID,0))</f>
        <v>Тариф на транспортировку сточных вод</v>
      </c>
      <c r="G149" s="2429" t="str">
        <f>INDEX(PT_DIFFERENTIATION_NTAR,MATCH(B149,PT_DIFFERENTIATION_NTAR_ID,0))</f>
        <v/>
      </c>
      <c r="H149" s="1864"/>
      <c r="I149" s="1741"/>
      <c r="J149" s="1775"/>
      <c r="K149" s="1780"/>
      <c r="L149" s="1864" t="s">
        <v>324</v>
      </c>
      <c r="M149" s="343"/>
      <c r="N149" s="336"/>
      <c r="O149" s="1626"/>
      <c r="P149" s="1626"/>
      <c r="AH149" s="1633">
        <v>0</v>
      </c>
    </row>
    <row s="1637" customFormat="1" customHeight="1" ht="18.75" hidden="1">
      <c r="A150" s="1782"/>
      <c r="B150" s="1782"/>
      <c r="C150" s="371" t="s">
        <v>1163</v>
      </c>
      <c r="D150" s="2464"/>
      <c r="E150" s="2206"/>
      <c r="F150" s="2385"/>
      <c r="G150" s="2429"/>
      <c r="H150" s="1502"/>
      <c r="I150" s="653" t="s">
        <v>1162</v>
      </c>
      <c r="J150" s="573"/>
      <c r="K150" s="1502"/>
      <c r="L150" s="216"/>
      <c r="M150" s="343"/>
      <c r="N150" s="336"/>
      <c r="O150" s="1626"/>
      <c r="P150" s="1626"/>
      <c r="AH150" s="1633">
        <v>0</v>
      </c>
    </row>
    <row s="1637" customFormat="1" customHeight="1" ht="0.75" hidden="1">
      <c r="A151" s="1782"/>
      <c r="B151" s="1782"/>
      <c r="C151" s="371" t="s">
        <v>1170</v>
      </c>
      <c r="D151" s="2464"/>
      <c r="E151" s="2206"/>
      <c r="F151" s="2385"/>
      <c r="G151" s="402"/>
      <c r="H151" s="1502"/>
      <c r="I151" s="653"/>
      <c r="J151" s="573"/>
      <c r="K151" s="1502"/>
      <c r="L151" s="216"/>
      <c r="M151" s="343"/>
      <c r="N151" s="336"/>
      <c r="O151" s="1626"/>
      <c r="P151" s="1626"/>
      <c r="AH151" s="1633">
        <v>0</v>
      </c>
    </row>
    <row s="1637" customFormat="1" customHeight="1" ht="18.75" hidden="1">
      <c r="A152" s="1782" t="s">
        <v>293</v>
      </c>
      <c r="B152" s="1782" t="s">
        <v>294</v>
      </c>
      <c r="C152" s="371"/>
      <c r="D152" s="2464"/>
      <c r="E152" s="2206"/>
      <c r="F152" s="2385" t="str">
        <f>INDEX(PT_DIFFERENTIATION_VTAR,MATCH(A152,PT_DIFFERENTIATION_VTAR_ID,0))</f>
        <v>Тариф на подключение (технологическое присоединение) к централизованной системе водоотведения</v>
      </c>
      <c r="G152" s="2429" t="str">
        <f>INDEX(PT_DIFFERENTIATION_NTAR,MATCH(B152,PT_DIFFERENTIATION_NTAR_ID,0))</f>
        <v/>
      </c>
      <c r="H152" s="1864"/>
      <c r="I152" s="1741"/>
      <c r="J152" s="1775"/>
      <c r="K152" s="1780"/>
      <c r="L152" s="1864" t="s">
        <v>324</v>
      </c>
      <c r="M152" s="343"/>
      <c r="N152" s="336"/>
      <c r="O152" s="1626"/>
      <c r="P152" s="1626"/>
      <c r="AH152" s="1633">
        <v>0</v>
      </c>
    </row>
    <row s="1637" customFormat="1" customHeight="1" ht="18.75" hidden="1">
      <c r="A153" s="1782"/>
      <c r="B153" s="1782"/>
      <c r="C153" s="371" t="s">
        <v>1163</v>
      </c>
      <c r="D153" s="2464"/>
      <c r="E153" s="2206"/>
      <c r="F153" s="2385"/>
      <c r="G153" s="2429"/>
      <c r="H153" s="1502"/>
      <c r="I153" s="653" t="s">
        <v>1162</v>
      </c>
      <c r="J153" s="573"/>
      <c r="K153" s="1502"/>
      <c r="L153" s="216"/>
      <c r="M153" s="343"/>
      <c r="N153" s="336"/>
      <c r="O153" s="1626"/>
      <c r="P153" s="1626"/>
      <c r="AH153" s="1633">
        <v>0</v>
      </c>
    </row>
    <row s="1637" customFormat="1" customHeight="1" ht="1.05">
      <c r="A154" s="1782"/>
      <c r="B154" s="1782"/>
      <c r="C154" s="371" t="s">
        <v>1170</v>
      </c>
      <c r="D154" s="2464"/>
      <c r="E154" s="2206"/>
      <c r="F154" s="2385"/>
      <c r="G154" s="402"/>
      <c r="H154" s="1502"/>
      <c r="I154" s="653"/>
      <c r="J154" s="573"/>
      <c r="K154" s="1502"/>
      <c r="L154" s="216"/>
      <c r="M154" s="343"/>
      <c r="N154" s="336"/>
      <c r="O154" s="1626"/>
      <c r="P154" s="1626"/>
      <c r="AH154" s="1633">
        <v>1</v>
      </c>
    </row>
    <row customHeight="1" ht="19.95">
      <c r="A155" s="1782"/>
      <c r="B155" s="1782"/>
      <c r="D155" s="378"/>
      <c r="E155" s="149" t="s">
        <v>93</v>
      </c>
      <c r="F155"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5" s="2462"/>
      <c r="H155" s="2462"/>
      <c r="I155" s="2462"/>
      <c r="J155" s="2462"/>
      <c r="K155" s="2462"/>
      <c r="L155" s="2462"/>
      <c r="M155" s="299"/>
      <c r="N155" s="336"/>
      <c r="AH155" s="376">
        <v>19</v>
      </c>
    </row>
    <row s="1637" customFormat="1" customHeight="1" ht="60.75" hidden="1">
      <c r="A156" s="1782" t="s">
        <v>158</v>
      </c>
      <c r="B156" s="1782" t="s">
        <v>159</v>
      </c>
      <c r="C156" s="371"/>
      <c r="D156" s="2464"/>
      <c r="E156" s="2206"/>
      <c r="F156" s="2385"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29" t="str">
        <f>INDEX(PT_DIFFERENTIATION_NTAR,MATCH(B156,PT_DIFFERENTIATION_NTAR_ID,0))</f>
        <v/>
      </c>
      <c r="H156" s="1864"/>
      <c r="I156" s="1741"/>
      <c r="J156" s="1775"/>
      <c r="K156" s="1780"/>
      <c r="L156" s="1864" t="s">
        <v>324</v>
      </c>
      <c r="M156"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6" s="336"/>
      <c r="O156" s="1626"/>
      <c r="P156" s="1626"/>
      <c r="AH156" s="1633">
        <v>0</v>
      </c>
    </row>
    <row s="1637" customFormat="1" customHeight="1" ht="18.75" hidden="1">
      <c r="A157" s="1782"/>
      <c r="B157" s="1782"/>
      <c r="C157" s="371" t="s">
        <v>1163</v>
      </c>
      <c r="D157" s="2464"/>
      <c r="E157" s="2206"/>
      <c r="F157" s="2385"/>
      <c r="G157" s="2429"/>
      <c r="H157" s="1502"/>
      <c r="I157" s="653" t="s">
        <v>1162</v>
      </c>
      <c r="J157" s="573"/>
      <c r="K157" s="1502"/>
      <c r="L157" s="216"/>
      <c r="M157" s="2172"/>
      <c r="N157" s="336"/>
      <c r="O157" s="1626"/>
      <c r="P157" s="1626"/>
      <c r="AH157" s="1633">
        <v>0</v>
      </c>
    </row>
    <row s="1637" customFormat="1" customHeight="1" ht="0.75" hidden="1">
      <c r="A158" s="1782"/>
      <c r="B158" s="1782"/>
      <c r="C158" s="371" t="s">
        <v>1170</v>
      </c>
      <c r="D158" s="2464"/>
      <c r="E158" s="2206"/>
      <c r="F158" s="2385"/>
      <c r="G158" s="402"/>
      <c r="H158" s="1502"/>
      <c r="I158" s="653"/>
      <c r="J158" s="573"/>
      <c r="K158" s="1502"/>
      <c r="L158" s="216"/>
      <c r="M158" s="2172"/>
      <c r="N158" s="336"/>
      <c r="O158" s="1626"/>
      <c r="P158" s="1626"/>
      <c r="AH158" s="1633">
        <v>0</v>
      </c>
    </row>
    <row s="1637" customFormat="1" customHeight="1" ht="45" hidden="1">
      <c r="A159" s="1782" t="s">
        <v>166</v>
      </c>
      <c r="B159" s="1782" t="s">
        <v>167</v>
      </c>
      <c r="C159" s="371"/>
      <c r="D159" s="2464"/>
      <c r="E159" s="2206"/>
      <c r="F159" s="2385" t="str">
        <f>INDEX(PT_DIFFERENTIATION_VTAR,MATCH(A159,PT_DIFFERENTIATION_VTAR_ID,0))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9" s="2429" t="str">
        <f>INDEX(PT_DIFFERENTIATION_NTAR,MATCH(B159,PT_DIFFERENTIATION_NTAR_ID,0))</f>
        <v>на тепловую энергию на коллекторах источников тепловой энергии</v>
      </c>
      <c r="H159" s="1864"/>
      <c r="I159" s="1741"/>
      <c r="J159" s="1775"/>
      <c r="K159" s="1780"/>
      <c r="L159" s="1864" t="s">
        <v>324</v>
      </c>
      <c r="M159" s="2173"/>
      <c r="N159" s="336"/>
      <c r="O159" s="1626"/>
      <c r="P159" s="1626"/>
      <c r="AH159" s="1633">
        <v>0</v>
      </c>
    </row>
    <row s="1637" customFormat="1" customHeight="1" ht="18.75" hidden="1">
      <c r="A160" s="1782"/>
      <c r="B160" s="1782"/>
      <c r="C160" s="371" t="s">
        <v>1163</v>
      </c>
      <c r="D160" s="2464"/>
      <c r="E160" s="2206"/>
      <c r="F160" s="2385"/>
      <c r="G160" s="2429"/>
      <c r="H160" s="1502"/>
      <c r="I160" s="653" t="s">
        <v>1162</v>
      </c>
      <c r="J160" s="573"/>
      <c r="K160" s="1502"/>
      <c r="L160" s="216"/>
      <c r="M160" s="1863"/>
      <c r="N160" s="336"/>
      <c r="O160" s="1626"/>
      <c r="P160" s="1626"/>
      <c r="AH160" s="1633">
        <v>0</v>
      </c>
    </row>
    <row s="1637" customFormat="1" customHeight="1" ht="18.75">
      <c r="A161" s="1825" t="s">
        <v>166</v>
      </c>
      <c r="B161" s="1825" t="s">
        <v>176</v>
      </c>
      <c r="C161" s="1689"/>
      <c r="D161" s="346"/>
      <c r="E161" s="1033"/>
      <c r="F161" s="1033"/>
      <c r="G161" s="2429" t="str">
        <f>INDEX(PT_DIFFERENTIATION_NTAR,MATCH(B161,PT_DIFFERENTIATION_NTAR_ID,0))</f>
        <v>на тепловую энергию с целью компенсации потерь тепловой энергии</v>
      </c>
      <c r="H161" s="2273"/>
      <c r="I161" s="1741"/>
      <c r="J161" s="1775"/>
      <c r="K161" s="1780"/>
      <c r="L161" s="2273" t="s">
        <v>324</v>
      </c>
      <c r="M161" s="2320"/>
      <c r="N161" s="620"/>
      <c r="O161" s="1626"/>
      <c r="P161" s="1626"/>
      <c r="Q161" s="1637"/>
      <c r="R161" s="1637"/>
      <c r="S161" s="1637"/>
      <c r="T161" s="1637"/>
      <c r="U161" s="1637"/>
      <c r="V161" s="1637"/>
      <c r="W161" s="1637"/>
      <c r="X161" s="1637"/>
      <c r="Y161" s="1637"/>
      <c r="Z161" s="1637"/>
      <c r="AA161" s="1637"/>
      <c r="AB161" s="1637"/>
      <c r="AC161" s="1637"/>
      <c r="AD161" s="1637"/>
      <c r="AE161" s="1637"/>
      <c r="AF161" s="1637"/>
      <c r="AG161" s="1637"/>
      <c r="AH161" s="1637">
        <v>0</v>
      </c>
    </row>
    <row s="1637" customFormat="1" customHeight="1" ht="18.75">
      <c r="A162" s="1825"/>
      <c r="B162" s="1825"/>
      <c r="C162" s="1689" t="s">
        <v>1163</v>
      </c>
      <c r="D162" s="346"/>
      <c r="E162" s="1033"/>
      <c r="F162" s="1033"/>
      <c r="G162" s="2429"/>
      <c r="H162" s="3425"/>
      <c r="I162" s="3426" t="s">
        <v>1162</v>
      </c>
      <c r="J162" s="3427"/>
      <c r="K162" s="3428"/>
      <c r="L162" s="3429"/>
      <c r="M162" s="2320"/>
      <c r="N162" s="620"/>
      <c r="O162" s="1626"/>
      <c r="P162" s="1626"/>
      <c r="Q162" s="1637"/>
      <c r="R162" s="1637"/>
      <c r="S162" s="1637"/>
      <c r="T162" s="1637"/>
      <c r="U162" s="1637"/>
      <c r="V162" s="1637"/>
      <c r="W162" s="1637"/>
      <c r="X162" s="1637"/>
      <c r="Y162" s="1637"/>
      <c r="Z162" s="1637"/>
      <c r="AA162" s="1637"/>
      <c r="AB162" s="1637"/>
      <c r="AC162" s="1637"/>
      <c r="AD162" s="1637"/>
      <c r="AE162" s="1637"/>
      <c r="AF162" s="1637"/>
      <c r="AG162" s="1637"/>
      <c r="AH162" s="1637">
        <v>0</v>
      </c>
    </row>
    <row s="1637" customFormat="1" customHeight="1" ht="18.75">
      <c r="A163" s="1825" t="s">
        <v>166</v>
      </c>
      <c r="B163" s="1825" t="s">
        <v>181</v>
      </c>
      <c r="C163" s="1689"/>
      <c r="D163" s="346"/>
      <c r="E163" s="1033"/>
      <c r="F163" s="1033"/>
      <c r="G163" s="2429" t="str">
        <f>INDEX(PT_DIFFERENTIATION_NTAR,MATCH(B163,PT_DIFFERENTIATION_NTAR_ID,0))</f>
        <v>на тепловую энергию из тепловых сетей</v>
      </c>
      <c r="H163" s="2273"/>
      <c r="I163" s="1741"/>
      <c r="J163" s="1775"/>
      <c r="K163" s="1780"/>
      <c r="L163" s="2273" t="s">
        <v>324</v>
      </c>
      <c r="M163" s="2320"/>
      <c r="N163" s="620"/>
      <c r="O163" s="1626"/>
      <c r="P163" s="1626"/>
      <c r="Q163" s="1637"/>
      <c r="R163" s="1637"/>
      <c r="S163" s="1637"/>
      <c r="T163" s="1637"/>
      <c r="U163" s="1637"/>
      <c r="V163" s="1637"/>
      <c r="W163" s="1637"/>
      <c r="X163" s="1637"/>
      <c r="Y163" s="1637"/>
      <c r="Z163" s="1637"/>
      <c r="AA163" s="1637"/>
      <c r="AB163" s="1637"/>
      <c r="AC163" s="1637"/>
      <c r="AD163" s="1637"/>
      <c r="AE163" s="1637"/>
      <c r="AF163" s="1637"/>
      <c r="AG163" s="1637"/>
      <c r="AH163" s="1637">
        <v>0</v>
      </c>
    </row>
    <row s="1637" customFormat="1" customHeight="1" ht="18.75">
      <c r="A164" s="1825"/>
      <c r="B164" s="1825"/>
      <c r="C164" s="1689" t="s">
        <v>1163</v>
      </c>
      <c r="D164" s="346"/>
      <c r="E164" s="1033"/>
      <c r="F164" s="1033"/>
      <c r="G164" s="2429"/>
      <c r="H164" s="3430"/>
      <c r="I164" s="3431" t="s">
        <v>1162</v>
      </c>
      <c r="J164" s="3432"/>
      <c r="K164" s="3433"/>
      <c r="L164" s="3434"/>
      <c r="M164" s="2320"/>
      <c r="N164" s="620"/>
      <c r="O164" s="1626"/>
      <c r="P164" s="1626"/>
      <c r="Q164" s="1637"/>
      <c r="R164" s="1637"/>
      <c r="S164" s="1637"/>
      <c r="T164" s="1637"/>
      <c r="U164" s="1637"/>
      <c r="V164" s="1637"/>
      <c r="W164" s="1637"/>
      <c r="X164" s="1637"/>
      <c r="Y164" s="1637"/>
      <c r="Z164" s="1637"/>
      <c r="AA164" s="1637"/>
      <c r="AB164" s="1637"/>
      <c r="AC164" s="1637"/>
      <c r="AD164" s="1637"/>
      <c r="AE164" s="1637"/>
      <c r="AF164" s="1637"/>
      <c r="AG164" s="1637"/>
      <c r="AH164" s="1637">
        <v>0</v>
      </c>
    </row>
    <row s="1637" customFormat="1" customHeight="1" ht="0.75" hidden="1">
      <c r="A165" s="1782"/>
      <c r="B165" s="1782"/>
      <c r="C165" s="371" t="s">
        <v>1170</v>
      </c>
      <c r="D165" s="2464"/>
      <c r="E165" s="2206"/>
      <c r="F165" s="2385"/>
      <c r="G165" s="402"/>
      <c r="H165" s="1502"/>
      <c r="I165" s="653"/>
      <c r="J165" s="573"/>
      <c r="K165" s="1502"/>
      <c r="L165" s="216"/>
      <c r="M165" s="343"/>
      <c r="N165" s="336"/>
      <c r="O165" s="1626"/>
      <c r="P165" s="1626"/>
      <c r="AH165" s="1633">
        <v>0</v>
      </c>
    </row>
    <row s="1637" customFormat="1" customHeight="1" ht="45" hidden="1">
      <c r="A166" s="1782" t="s">
        <v>187</v>
      </c>
      <c r="B166" s="1782" t="s">
        <v>188</v>
      </c>
      <c r="C166" s="371"/>
      <c r="D166" s="2464"/>
      <c r="E166" s="2206"/>
      <c r="F166" s="2385" t="str">
        <f>INDEX(PT_DIFFERENTIATION_VTAR,MATCH(A166,PT_DIFFERENTIATION_VTAR_ID,0))</f>
        <v>Тарифы на теплоноситель, поставляемый теплоснабжающими организациями потребителям, другим теплоснабжающим организациям</v>
      </c>
      <c r="G166" s="2429" t="str">
        <f>INDEX(PT_DIFFERENTIATION_NTAR,MATCH(B166,PT_DIFFERENTIATION_NTAR_ID,0))</f>
        <v/>
      </c>
      <c r="H166" s="1864"/>
      <c r="I166" s="1741"/>
      <c r="J166" s="1775"/>
      <c r="K166" s="1780"/>
      <c r="L166" s="1864" t="s">
        <v>324</v>
      </c>
      <c r="M166" s="343"/>
      <c r="N166" s="336"/>
      <c r="O166" s="1626"/>
      <c r="P166" s="1626"/>
      <c r="AH166" s="1633">
        <v>0</v>
      </c>
    </row>
    <row s="1637" customFormat="1" customHeight="1" ht="18.75" hidden="1">
      <c r="A167" s="1782"/>
      <c r="B167" s="1782"/>
      <c r="C167" s="371" t="s">
        <v>1163</v>
      </c>
      <c r="D167" s="2464"/>
      <c r="E167" s="2206"/>
      <c r="F167" s="2385"/>
      <c r="G167" s="2429"/>
      <c r="H167" s="1502"/>
      <c r="I167" s="653" t="s">
        <v>1162</v>
      </c>
      <c r="J167" s="573"/>
      <c r="K167" s="1502"/>
      <c r="L167" s="216"/>
      <c r="M167" s="343"/>
      <c r="N167" s="336"/>
      <c r="O167" s="1626"/>
      <c r="P167" s="1626"/>
      <c r="AH167" s="1633">
        <v>0</v>
      </c>
    </row>
    <row s="1637" customFormat="1" customHeight="1" ht="0.75" hidden="1">
      <c r="A168" s="1782"/>
      <c r="B168" s="1782"/>
      <c r="C168" s="371" t="s">
        <v>1170</v>
      </c>
      <c r="D168" s="2464"/>
      <c r="E168" s="2206"/>
      <c r="F168" s="2385"/>
      <c r="G168" s="402"/>
      <c r="H168" s="1502"/>
      <c r="I168" s="653"/>
      <c r="J168" s="573"/>
      <c r="K168" s="1502"/>
      <c r="L168" s="216"/>
      <c r="M168" s="343"/>
      <c r="N168" s="336"/>
      <c r="O168" s="1626"/>
      <c r="P168" s="1626"/>
      <c r="AH168" s="1633">
        <v>0</v>
      </c>
    </row>
    <row s="1637" customFormat="1" customHeight="1" ht="45" hidden="1">
      <c r="A169" s="1782" t="s">
        <v>193</v>
      </c>
      <c r="B169" s="1782" t="s">
        <v>194</v>
      </c>
      <c r="C169" s="371"/>
      <c r="D169" s="2464"/>
      <c r="E169" s="2206"/>
      <c r="F169" s="2385" t="str">
        <f>INDEX(PT_DIFFERENTIATION_VTAR,MATCH(A169,PT_DIFFERENTIATION_VTAR_ID,0))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9" s="2429" t="str">
        <f>INDEX(PT_DIFFERENTIATION_NTAR,MATCH(B169,PT_DIFFERENTIATION_NTAR_ID,0))</f>
        <v/>
      </c>
      <c r="H169" s="1864"/>
      <c r="I169" s="1741"/>
      <c r="J169" s="1775"/>
      <c r="K169" s="1780"/>
      <c r="L169" s="1864" t="s">
        <v>324</v>
      </c>
      <c r="M169" s="343"/>
      <c r="N169" s="336"/>
      <c r="O169" s="1626"/>
      <c r="P169" s="1626"/>
      <c r="AH169" s="1633">
        <v>0</v>
      </c>
    </row>
    <row s="1637" customFormat="1" customHeight="1" ht="18.75" hidden="1">
      <c r="A170" s="1782"/>
      <c r="B170" s="1782"/>
      <c r="C170" s="371" t="s">
        <v>1163</v>
      </c>
      <c r="D170" s="2464"/>
      <c r="E170" s="2206"/>
      <c r="F170" s="2385"/>
      <c r="G170" s="2429"/>
      <c r="H170" s="1502"/>
      <c r="I170" s="653" t="s">
        <v>1162</v>
      </c>
      <c r="J170" s="573"/>
      <c r="K170" s="1502"/>
      <c r="L170" s="216"/>
      <c r="M170" s="343"/>
      <c r="N170" s="336"/>
      <c r="O170" s="1626"/>
      <c r="P170" s="1626"/>
      <c r="AH170" s="1633">
        <v>0</v>
      </c>
    </row>
    <row s="1637" customFormat="1" customHeight="1" ht="0.75" hidden="1">
      <c r="A171" s="1782"/>
      <c r="B171" s="1782"/>
      <c r="C171" s="371" t="s">
        <v>1170</v>
      </c>
      <c r="D171" s="2464"/>
      <c r="E171" s="2206"/>
      <c r="F171" s="2385"/>
      <c r="G171" s="402"/>
      <c r="H171" s="1502"/>
      <c r="I171" s="653"/>
      <c r="J171" s="573"/>
      <c r="K171" s="1502"/>
      <c r="L171" s="216"/>
      <c r="M171" s="343"/>
      <c r="N171" s="336"/>
      <c r="O171" s="1626"/>
      <c r="P171" s="1626"/>
      <c r="AH171" s="1633">
        <v>0</v>
      </c>
    </row>
    <row s="1637" customFormat="1" customHeight="1" ht="18.75" hidden="1">
      <c r="A172" s="1782" t="s">
        <v>199</v>
      </c>
      <c r="B172" s="1782" t="s">
        <v>200</v>
      </c>
      <c r="C172" s="371"/>
      <c r="D172" s="2464"/>
      <c r="E172" s="2206"/>
      <c r="F172" s="2385" t="str">
        <f>INDEX(PT_DIFFERENTIATION_VTAR,MATCH(A172,PT_DIFFERENTIATION_VTAR_ID,0))</f>
        <v>Тарифы на услуги по передаче тепловой энергии</v>
      </c>
      <c r="G172" s="2429" t="str">
        <f>INDEX(PT_DIFFERENTIATION_NTAR,MATCH(B172,PT_DIFFERENTIATION_NTAR_ID,0))</f>
        <v/>
      </c>
      <c r="H172" s="1864"/>
      <c r="I172" s="1741"/>
      <c r="J172" s="1775"/>
      <c r="K172" s="1780"/>
      <c r="L172" s="1864" t="s">
        <v>324</v>
      </c>
      <c r="M172" s="343"/>
      <c r="N172" s="336"/>
      <c r="O172" s="1626"/>
      <c r="P172" s="1626"/>
      <c r="AH172" s="1633">
        <v>0</v>
      </c>
    </row>
    <row s="1637" customFormat="1" customHeight="1" ht="18.75" hidden="1">
      <c r="A173" s="1782"/>
      <c r="B173" s="1782"/>
      <c r="C173" s="371" t="s">
        <v>1163</v>
      </c>
      <c r="D173" s="2464"/>
      <c r="E173" s="2206"/>
      <c r="F173" s="2385"/>
      <c r="G173" s="2429"/>
      <c r="H173" s="1502"/>
      <c r="I173" s="653" t="s">
        <v>1162</v>
      </c>
      <c r="J173" s="573"/>
      <c r="K173" s="1502"/>
      <c r="L173" s="216"/>
      <c r="M173" s="343"/>
      <c r="N173" s="336"/>
      <c r="O173" s="1626"/>
      <c r="P173" s="1626"/>
      <c r="AH173" s="1633">
        <v>0</v>
      </c>
    </row>
    <row s="1637" customFormat="1" customHeight="1" ht="0.75" hidden="1">
      <c r="A174" s="1782"/>
      <c r="B174" s="1782"/>
      <c r="C174" s="371" t="s">
        <v>1170</v>
      </c>
      <c r="D174" s="2464"/>
      <c r="E174" s="2206"/>
      <c r="F174" s="2385"/>
      <c r="G174" s="402"/>
      <c r="H174" s="1502"/>
      <c r="I174" s="653"/>
      <c r="J174" s="573"/>
      <c r="K174" s="1502"/>
      <c r="L174" s="216"/>
      <c r="M174" s="343"/>
      <c r="N174" s="336"/>
      <c r="O174" s="1626"/>
      <c r="P174" s="1626"/>
      <c r="AH174" s="1633">
        <v>0</v>
      </c>
    </row>
    <row s="1637" customFormat="1" customHeight="1" ht="18.75" hidden="1">
      <c r="A175" s="1782" t="s">
        <v>205</v>
      </c>
      <c r="B175" s="1782" t="s">
        <v>206</v>
      </c>
      <c r="C175" s="371"/>
      <c r="D175" s="2464"/>
      <c r="E175" s="2206"/>
      <c r="F175" s="2385" t="str">
        <f>INDEX(PT_DIFFERENTIATION_VTAR,MATCH(A175,PT_DIFFERENTIATION_VTAR_ID,0))</f>
        <v>Тарифы на услуги по передаче теплоносителя</v>
      </c>
      <c r="G175" s="2429" t="str">
        <f>INDEX(PT_DIFFERENTIATION_NTAR,MATCH(B175,PT_DIFFERENTIATION_NTAR_ID,0))</f>
        <v/>
      </c>
      <c r="H175" s="1864"/>
      <c r="I175" s="1741"/>
      <c r="J175" s="1775"/>
      <c r="K175" s="1780"/>
      <c r="L175" s="1864" t="s">
        <v>324</v>
      </c>
      <c r="M175" s="343"/>
      <c r="N175" s="336"/>
      <c r="O175" s="1626"/>
      <c r="P175" s="1626"/>
      <c r="AH175" s="1633">
        <v>0</v>
      </c>
    </row>
    <row s="1637" customFormat="1" customHeight="1" ht="18.75" hidden="1">
      <c r="A176" s="1782"/>
      <c r="B176" s="1782"/>
      <c r="C176" s="371" t="s">
        <v>1163</v>
      </c>
      <c r="D176" s="2464"/>
      <c r="E176" s="2206"/>
      <c r="F176" s="2385"/>
      <c r="G176" s="2429"/>
      <c r="H176" s="1502"/>
      <c r="I176" s="653" t="s">
        <v>1162</v>
      </c>
      <c r="J176" s="573"/>
      <c r="K176" s="1502"/>
      <c r="L176" s="216"/>
      <c r="M176" s="343"/>
      <c r="N176" s="336"/>
      <c r="O176" s="1626"/>
      <c r="P176" s="1626"/>
      <c r="AH176" s="1633">
        <v>0</v>
      </c>
    </row>
    <row s="1637" customFormat="1" customHeight="1" ht="0.75" hidden="1">
      <c r="A177" s="1782"/>
      <c r="B177" s="1782"/>
      <c r="C177" s="371" t="s">
        <v>1170</v>
      </c>
      <c r="D177" s="2464"/>
      <c r="E177" s="2206"/>
      <c r="F177" s="2385"/>
      <c r="G177" s="402"/>
      <c r="H177" s="1502"/>
      <c r="I177" s="653"/>
      <c r="J177" s="573"/>
      <c r="K177" s="1502"/>
      <c r="L177" s="216"/>
      <c r="M177" s="343"/>
      <c r="N177" s="336"/>
      <c r="O177" s="1626"/>
      <c r="P177" s="1626"/>
      <c r="AH177" s="1633">
        <v>0</v>
      </c>
    </row>
    <row s="1637" customFormat="1" customHeight="1" ht="18.75" hidden="1">
      <c r="A178" s="1782" t="s">
        <v>211</v>
      </c>
      <c r="B178" s="1782" t="s">
        <v>212</v>
      </c>
      <c r="C178" s="371"/>
      <c r="D178" s="2464"/>
      <c r="E178" s="2206"/>
      <c r="F178" s="2385" t="str">
        <f>INDEX(PT_DIFFERENTIATION_VTAR,MATCH(A178,PT_DIFFERENTIATION_VTAR_ID,0))</f>
        <v>Плата за услуги по поддержанию резервной тепловой мощности при отсутствии потребления тепловой энергии</v>
      </c>
      <c r="G178" s="2429" t="str">
        <f>INDEX(PT_DIFFERENTIATION_NTAR,MATCH(B178,PT_DIFFERENTIATION_NTAR_ID,0))</f>
        <v/>
      </c>
      <c r="H178" s="1864"/>
      <c r="I178" s="1741"/>
      <c r="J178" s="1775"/>
      <c r="K178" s="1780"/>
      <c r="L178" s="1864" t="s">
        <v>324</v>
      </c>
      <c r="M178" s="343"/>
      <c r="N178" s="336"/>
      <c r="O178" s="1626"/>
      <c r="P178" s="1626"/>
      <c r="AH178" s="1633">
        <v>0</v>
      </c>
    </row>
    <row s="1637" customFormat="1" customHeight="1" ht="18.75" hidden="1">
      <c r="A179" s="1782"/>
      <c r="B179" s="1782"/>
      <c r="C179" s="371" t="s">
        <v>1163</v>
      </c>
      <c r="D179" s="2464"/>
      <c r="E179" s="2206"/>
      <c r="F179" s="2385"/>
      <c r="G179" s="2429"/>
      <c r="H179" s="1502"/>
      <c r="I179" s="653" t="s">
        <v>1162</v>
      </c>
      <c r="J179" s="573"/>
      <c r="K179" s="1502"/>
      <c r="L179" s="216"/>
      <c r="M179" s="343"/>
      <c r="N179" s="336"/>
      <c r="O179" s="1626"/>
      <c r="P179" s="1626"/>
      <c r="AH179" s="1633">
        <v>0</v>
      </c>
    </row>
    <row s="1637" customFormat="1" customHeight="1" ht="0.75" hidden="1">
      <c r="A180" s="1782"/>
      <c r="B180" s="1782"/>
      <c r="C180" s="371" t="s">
        <v>1170</v>
      </c>
      <c r="D180" s="2464"/>
      <c r="E180" s="2206"/>
      <c r="F180" s="2385"/>
      <c r="G180" s="402"/>
      <c r="H180" s="1502"/>
      <c r="I180" s="653"/>
      <c r="J180" s="573"/>
      <c r="K180" s="1502"/>
      <c r="L180" s="216"/>
      <c r="M180" s="343"/>
      <c r="N180" s="336"/>
      <c r="O180" s="1626"/>
      <c r="P180" s="1626"/>
      <c r="AH180" s="1633">
        <v>0</v>
      </c>
    </row>
    <row s="1637" customFormat="1" customHeight="1" ht="18.75" hidden="1">
      <c r="A181" s="1782" t="s">
        <v>217</v>
      </c>
      <c r="B181" s="1782" t="s">
        <v>218</v>
      </c>
      <c r="C181" s="371"/>
      <c r="D181" s="2464"/>
      <c r="E181" s="2206"/>
      <c r="F181" s="2385" t="str">
        <f>INDEX(PT_DIFFERENTIATION_VTAR,MATCH(A181,PT_DIFFERENTIATION_VTAR_ID,0))</f>
        <v>Плата за подключение (технологическое присоединение) к системе теплоснабжения</v>
      </c>
      <c r="G181" s="2429" t="str">
        <f>INDEX(PT_DIFFERENTIATION_NTAR,MATCH(B181,PT_DIFFERENTIATION_NTAR_ID,0))</f>
        <v/>
      </c>
      <c r="H181" s="1864"/>
      <c r="I181" s="1741"/>
      <c r="J181" s="1775"/>
      <c r="K181" s="1780"/>
      <c r="L181" s="1864" t="s">
        <v>324</v>
      </c>
      <c r="M181" s="343"/>
      <c r="N181" s="336"/>
      <c r="O181" s="1626"/>
      <c r="P181" s="1626"/>
      <c r="AH181" s="1633">
        <v>0</v>
      </c>
    </row>
    <row s="1637" customFormat="1" customHeight="1" ht="18.75" hidden="1">
      <c r="A182" s="1782"/>
      <c r="B182" s="1782"/>
      <c r="C182" s="371" t="s">
        <v>1163</v>
      </c>
      <c r="D182" s="2464"/>
      <c r="E182" s="2206"/>
      <c r="F182" s="2385"/>
      <c r="G182" s="2429"/>
      <c r="H182" s="1502"/>
      <c r="I182" s="653" t="s">
        <v>1162</v>
      </c>
      <c r="J182" s="573"/>
      <c r="K182" s="1502"/>
      <c r="L182" s="216"/>
      <c r="M182" s="343"/>
      <c r="N182" s="336"/>
      <c r="O182" s="1626"/>
      <c r="P182" s="1626"/>
      <c r="AH182" s="1633">
        <v>0</v>
      </c>
    </row>
    <row s="1637" customFormat="1" customHeight="1" ht="0.75" hidden="1">
      <c r="A183" s="1782"/>
      <c r="B183" s="1782"/>
      <c r="C183" s="371" t="s">
        <v>1170</v>
      </c>
      <c r="D183" s="2464"/>
      <c r="E183" s="2206"/>
      <c r="F183" s="2385"/>
      <c r="G183" s="402"/>
      <c r="H183" s="1502"/>
      <c r="I183" s="653"/>
      <c r="J183" s="573"/>
      <c r="K183" s="1502"/>
      <c r="L183" s="216"/>
      <c r="M183" s="343"/>
      <c r="N183" s="336"/>
      <c r="O183" s="1626"/>
      <c r="P183" s="1626"/>
      <c r="AH183" s="1633">
        <v>0</v>
      </c>
    </row>
    <row s="1637" customFormat="1" customHeight="1" ht="18.75" hidden="1">
      <c r="A184" s="1782" t="s">
        <v>223</v>
      </c>
      <c r="B184" s="1782" t="s">
        <v>224</v>
      </c>
      <c r="C184" s="371"/>
      <c r="D184" s="2464"/>
      <c r="E184" s="2206"/>
      <c r="F184" s="2385" t="str">
        <f>INDEX(PT_DIFFERENTIATION_VTAR,MATCH(A184,PT_DIFFERENTIATION_VTAR_ID,0))</f>
        <v>Плата за подключение (технологическое присоединение) к системе теплоснабжения (индивидуальная)</v>
      </c>
      <c r="G184" s="2429" t="str">
        <f>INDEX(PT_DIFFERENTIATION_NTAR,MATCH(B184,PT_DIFFERENTIATION_NTAR_ID,0))</f>
        <v/>
      </c>
      <c r="H184" s="1991"/>
      <c r="I184" s="1741"/>
      <c r="J184" s="1775"/>
      <c r="K184" s="1780"/>
      <c r="L184" s="1991" t="s">
        <v>324</v>
      </c>
      <c r="M184" s="343"/>
      <c r="N184" s="336"/>
      <c r="O184" s="1626"/>
      <c r="P184" s="1626"/>
      <c r="AH184" s="1633">
        <v>0</v>
      </c>
    </row>
    <row s="1637" customFormat="1" customHeight="1" ht="18.75" hidden="1">
      <c r="A185" s="1782"/>
      <c r="B185" s="1782"/>
      <c r="C185" s="371" t="s">
        <v>1163</v>
      </c>
      <c r="D185" s="2464"/>
      <c r="E185" s="2206"/>
      <c r="F185" s="2385"/>
      <c r="G185" s="2429"/>
      <c r="H185" s="1502"/>
      <c r="I185" s="653" t="s">
        <v>1162</v>
      </c>
      <c r="J185" s="573"/>
      <c r="K185" s="1502"/>
      <c r="L185" s="216"/>
      <c r="M185" s="343"/>
      <c r="N185" s="336"/>
      <c r="O185" s="1626"/>
      <c r="P185" s="1626"/>
      <c r="AH185" s="1633">
        <v>0</v>
      </c>
    </row>
    <row s="1637" customFormat="1" customHeight="1" ht="0.75" hidden="1">
      <c r="A186" s="1782"/>
      <c r="B186" s="1782"/>
      <c r="C186" s="371" t="s">
        <v>1170</v>
      </c>
      <c r="D186" s="2464"/>
      <c r="E186" s="2206"/>
      <c r="F186" s="2385"/>
      <c r="G186" s="402"/>
      <c r="H186" s="1502"/>
      <c r="I186" s="653"/>
      <c r="J186" s="573"/>
      <c r="K186" s="1502"/>
      <c r="L186" s="216"/>
      <c r="M186" s="343"/>
      <c r="N186" s="336"/>
      <c r="O186" s="1626"/>
      <c r="P186" s="1626"/>
      <c r="AH186" s="1633">
        <v>0</v>
      </c>
    </row>
    <row s="1637" customFormat="1" customHeight="1" ht="18.75" hidden="1">
      <c r="A187" s="1782" t="s">
        <v>243</v>
      </c>
      <c r="B187" s="1782" t="s">
        <v>244</v>
      </c>
      <c r="C187" s="371"/>
      <c r="D187" s="2464"/>
      <c r="E187" s="2206"/>
      <c r="F187" s="2385" t="str">
        <f>INDEX(PT_DIFFERENTIATION_VTAR,MATCH(A187,PT_DIFFERENTIATION_VTAR_ID,0))</f>
        <v>Тариф на питьевую воду (питьевое водоснабжение)</v>
      </c>
      <c r="G187" s="2429" t="str">
        <f>INDEX(PT_DIFFERENTIATION_NTAR,MATCH(B187,PT_DIFFERENTIATION_NTAR_ID,0))</f>
        <v/>
      </c>
      <c r="H187" s="1864"/>
      <c r="I187" s="1741"/>
      <c r="J187" s="1775"/>
      <c r="K187" s="1780"/>
      <c r="L187" s="1864" t="s">
        <v>324</v>
      </c>
      <c r="M187" s="343"/>
      <c r="N187" s="336"/>
      <c r="O187" s="1626"/>
      <c r="P187" s="1626"/>
      <c r="AH187" s="1633">
        <v>0</v>
      </c>
    </row>
    <row s="1637" customFormat="1" customHeight="1" ht="18.75" hidden="1">
      <c r="A188" s="1782"/>
      <c r="B188" s="1782"/>
      <c r="C188" s="371" t="s">
        <v>1163</v>
      </c>
      <c r="D188" s="2464"/>
      <c r="E188" s="2206"/>
      <c r="F188" s="2385"/>
      <c r="G188" s="2429"/>
      <c r="H188" s="1502"/>
      <c r="I188" s="653" t="s">
        <v>1162</v>
      </c>
      <c r="J188" s="573"/>
      <c r="K188" s="1502"/>
      <c r="L188" s="216"/>
      <c r="M188" s="343"/>
      <c r="N188" s="336"/>
      <c r="O188" s="1626"/>
      <c r="P188" s="1626"/>
      <c r="AH188" s="1633">
        <v>0</v>
      </c>
    </row>
    <row s="1637" customFormat="1" customHeight="1" ht="0.75" hidden="1">
      <c r="A189" s="1782"/>
      <c r="B189" s="1782"/>
      <c r="C189" s="371" t="s">
        <v>1170</v>
      </c>
      <c r="D189" s="2464"/>
      <c r="E189" s="2206"/>
      <c r="F189" s="2385"/>
      <c r="G189" s="402"/>
      <c r="H189" s="1502"/>
      <c r="I189" s="653"/>
      <c r="J189" s="573"/>
      <c r="K189" s="1502"/>
      <c r="L189" s="216"/>
      <c r="M189" s="343"/>
      <c r="N189" s="336"/>
      <c r="O189" s="1626"/>
      <c r="P189" s="1626"/>
      <c r="AH189" s="1633">
        <v>0</v>
      </c>
    </row>
    <row s="1637" customFormat="1" customHeight="1" ht="18.75" hidden="1">
      <c r="A190" s="1782" t="s">
        <v>248</v>
      </c>
      <c r="B190" s="1782" t="s">
        <v>249</v>
      </c>
      <c r="C190" s="371"/>
      <c r="D190" s="2464"/>
      <c r="E190" s="2206"/>
      <c r="F190" s="2385" t="str">
        <f>INDEX(PT_DIFFERENTIATION_VTAR,MATCH(A190,PT_DIFFERENTIATION_VTAR_ID,0))</f>
        <v>Тариф на техническую воду</v>
      </c>
      <c r="G190" s="2429" t="str">
        <f>INDEX(PT_DIFFERENTIATION_NTAR,MATCH(B190,PT_DIFFERENTIATION_NTAR_ID,0))</f>
        <v/>
      </c>
      <c r="H190" s="1864"/>
      <c r="I190" s="1741"/>
      <c r="J190" s="1775"/>
      <c r="K190" s="1780"/>
      <c r="L190" s="1864" t="s">
        <v>324</v>
      </c>
      <c r="M190" s="343"/>
      <c r="N190" s="336"/>
      <c r="O190" s="1626"/>
      <c r="P190" s="1626"/>
      <c r="AH190" s="1633">
        <v>0</v>
      </c>
    </row>
    <row s="1637" customFormat="1" customHeight="1" ht="18.75" hidden="1">
      <c r="A191" s="1782"/>
      <c r="B191" s="1782"/>
      <c r="C191" s="371" t="s">
        <v>1163</v>
      </c>
      <c r="D191" s="2464"/>
      <c r="E191" s="2206"/>
      <c r="F191" s="2385"/>
      <c r="G191" s="2429"/>
      <c r="H191" s="1502"/>
      <c r="I191" s="653" t="s">
        <v>1162</v>
      </c>
      <c r="J191" s="573"/>
      <c r="K191" s="1502"/>
      <c r="L191" s="216"/>
      <c r="M191" s="343"/>
      <c r="N191" s="336"/>
      <c r="O191" s="1626"/>
      <c r="P191" s="1626"/>
      <c r="AH191" s="1633">
        <v>0</v>
      </c>
    </row>
    <row s="1637" customFormat="1" customHeight="1" ht="0.75" hidden="1">
      <c r="A192" s="1782"/>
      <c r="B192" s="1782"/>
      <c r="C192" s="371" t="s">
        <v>1170</v>
      </c>
      <c r="D192" s="2464"/>
      <c r="E192" s="2206"/>
      <c r="F192" s="2385"/>
      <c r="G192" s="402"/>
      <c r="H192" s="1502"/>
      <c r="I192" s="653"/>
      <c r="J192" s="573"/>
      <c r="K192" s="1502"/>
      <c r="L192" s="216"/>
      <c r="M192" s="343"/>
      <c r="N192" s="336"/>
      <c r="O192" s="1626"/>
      <c r="P192" s="1626"/>
      <c r="AH192" s="1633">
        <v>0</v>
      </c>
    </row>
    <row s="1637" customFormat="1" customHeight="1" ht="18.75" hidden="1">
      <c r="A193" s="1782" t="s">
        <v>253</v>
      </c>
      <c r="B193" s="1782" t="s">
        <v>254</v>
      </c>
      <c r="C193" s="371"/>
      <c r="D193" s="2464"/>
      <c r="E193" s="2206"/>
      <c r="F193" s="2385" t="str">
        <f>INDEX(PT_DIFFERENTIATION_VTAR,MATCH(A193,PT_DIFFERENTIATION_VTAR_ID,0))</f>
        <v>Тариф на транспортировку воды</v>
      </c>
      <c r="G193" s="2429" t="str">
        <f>INDEX(PT_DIFFERENTIATION_NTAR,MATCH(B193,PT_DIFFERENTIATION_NTAR_ID,0))</f>
        <v/>
      </c>
      <c r="H193" s="1864"/>
      <c r="I193" s="1741"/>
      <c r="J193" s="1775"/>
      <c r="K193" s="1780"/>
      <c r="L193" s="1864" t="s">
        <v>324</v>
      </c>
      <c r="M193" s="343"/>
      <c r="N193" s="336"/>
      <c r="O193" s="1626"/>
      <c r="P193" s="1626"/>
      <c r="AH193" s="1633">
        <v>0</v>
      </c>
    </row>
    <row s="1637" customFormat="1" customHeight="1" ht="18.75" hidden="1">
      <c r="A194" s="1782"/>
      <c r="B194" s="1782"/>
      <c r="C194" s="371" t="s">
        <v>1163</v>
      </c>
      <c r="D194" s="2464"/>
      <c r="E194" s="2206"/>
      <c r="F194" s="2385"/>
      <c r="G194" s="2429"/>
      <c r="H194" s="1502"/>
      <c r="I194" s="653" t="s">
        <v>1162</v>
      </c>
      <c r="J194" s="573"/>
      <c r="K194" s="1502"/>
      <c r="L194" s="216"/>
      <c r="M194" s="343"/>
      <c r="N194" s="336"/>
      <c r="O194" s="1626"/>
      <c r="P194" s="1626"/>
      <c r="AH194" s="1633">
        <v>0</v>
      </c>
    </row>
    <row s="1637" customFormat="1" customHeight="1" ht="0.75" hidden="1">
      <c r="A195" s="1782"/>
      <c r="B195" s="1782"/>
      <c r="C195" s="371" t="s">
        <v>1170</v>
      </c>
      <c r="D195" s="2464"/>
      <c r="E195" s="2206"/>
      <c r="F195" s="2385"/>
      <c r="G195" s="402"/>
      <c r="H195" s="1502"/>
      <c r="I195" s="653"/>
      <c r="J195" s="573"/>
      <c r="K195" s="1502"/>
      <c r="L195" s="216"/>
      <c r="M195" s="343"/>
      <c r="N195" s="336"/>
      <c r="O195" s="1626"/>
      <c r="P195" s="1626"/>
      <c r="AH195" s="1633">
        <v>0</v>
      </c>
    </row>
    <row s="1637" customFormat="1" customHeight="1" ht="18.75" hidden="1">
      <c r="A196" s="1782" t="s">
        <v>258</v>
      </c>
      <c r="B196" s="1782" t="s">
        <v>259</v>
      </c>
      <c r="C196" s="371"/>
      <c r="D196" s="2464"/>
      <c r="E196" s="2206"/>
      <c r="F196" s="2385" t="str">
        <f>INDEX(PT_DIFFERENTIATION_VTAR,MATCH(A196,PT_DIFFERENTIATION_VTAR_ID,0))</f>
        <v>Тариф на подвоз воды</v>
      </c>
      <c r="G196" s="2429" t="str">
        <f>INDEX(PT_DIFFERENTIATION_NTAR,MATCH(B196,PT_DIFFERENTIATION_NTAR_ID,0))</f>
        <v/>
      </c>
      <c r="H196" s="1864"/>
      <c r="I196" s="1741"/>
      <c r="J196" s="1775"/>
      <c r="K196" s="1780"/>
      <c r="L196" s="1864" t="s">
        <v>324</v>
      </c>
      <c r="M196" s="343"/>
      <c r="N196" s="336"/>
      <c r="O196" s="1626"/>
      <c r="P196" s="1626"/>
      <c r="AH196" s="1633">
        <v>0</v>
      </c>
    </row>
    <row s="1637" customFormat="1" customHeight="1" ht="18.75" hidden="1">
      <c r="A197" s="1782"/>
      <c r="B197" s="1782"/>
      <c r="C197" s="371" t="s">
        <v>1163</v>
      </c>
      <c r="D197" s="2464"/>
      <c r="E197" s="2206"/>
      <c r="F197" s="2385"/>
      <c r="G197" s="2429"/>
      <c r="H197" s="1502"/>
      <c r="I197" s="653" t="s">
        <v>1162</v>
      </c>
      <c r="J197" s="573"/>
      <c r="K197" s="1502"/>
      <c r="L197" s="216"/>
      <c r="M197" s="343"/>
      <c r="N197" s="336"/>
      <c r="O197" s="1626"/>
      <c r="P197" s="1626"/>
      <c r="AH197" s="1633">
        <v>0</v>
      </c>
    </row>
    <row s="1637" customFormat="1" customHeight="1" ht="0.75" hidden="1">
      <c r="A198" s="1782"/>
      <c r="B198" s="1782"/>
      <c r="C198" s="371" t="s">
        <v>1170</v>
      </c>
      <c r="D198" s="2464"/>
      <c r="E198" s="2206"/>
      <c r="F198" s="2385"/>
      <c r="G198" s="402"/>
      <c r="H198" s="1502"/>
      <c r="I198" s="653"/>
      <c r="J198" s="573"/>
      <c r="K198" s="1502"/>
      <c r="L198" s="216"/>
      <c r="M198" s="343"/>
      <c r="N198" s="336"/>
      <c r="O198" s="1626"/>
      <c r="P198" s="1626"/>
      <c r="AH198" s="1633">
        <v>0</v>
      </c>
    </row>
    <row s="1637" customFormat="1" customHeight="1" ht="18.75" hidden="1">
      <c r="A199" s="1782" t="s">
        <v>263</v>
      </c>
      <c r="B199" s="1782" t="s">
        <v>264</v>
      </c>
      <c r="C199" s="371"/>
      <c r="D199" s="2464"/>
      <c r="E199" s="2206"/>
      <c r="F199" s="2385"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429" t="str">
        <f>INDEX(PT_DIFFERENTIATION_NTAR,MATCH(B199,PT_DIFFERENTIATION_NTAR_ID,0))</f>
        <v/>
      </c>
      <c r="H199" s="1864"/>
      <c r="I199" s="1741"/>
      <c r="J199" s="1775"/>
      <c r="K199" s="1780"/>
      <c r="L199" s="1864" t="s">
        <v>324</v>
      </c>
      <c r="M199" s="343"/>
      <c r="N199" s="336"/>
      <c r="O199" s="1626"/>
      <c r="P199" s="1626"/>
      <c r="AH199" s="1633">
        <v>0</v>
      </c>
    </row>
    <row s="1637" customFormat="1" customHeight="1" ht="18.75" hidden="1">
      <c r="A200" s="1782"/>
      <c r="B200" s="1782"/>
      <c r="C200" s="371" t="s">
        <v>1163</v>
      </c>
      <c r="D200" s="2464"/>
      <c r="E200" s="2206"/>
      <c r="F200" s="2385"/>
      <c r="G200" s="2429"/>
      <c r="H200" s="1502"/>
      <c r="I200" s="653" t="s">
        <v>1162</v>
      </c>
      <c r="J200" s="573"/>
      <c r="K200" s="1502"/>
      <c r="L200" s="216"/>
      <c r="M200" s="343"/>
      <c r="N200" s="336"/>
      <c r="O200" s="1626"/>
      <c r="P200" s="1626"/>
      <c r="AH200" s="1633">
        <v>0</v>
      </c>
    </row>
    <row s="1637" customFormat="1" customHeight="1" ht="0.75" hidden="1">
      <c r="A201" s="1782"/>
      <c r="B201" s="1782"/>
      <c r="C201" s="371" t="s">
        <v>1170</v>
      </c>
      <c r="D201" s="2464"/>
      <c r="E201" s="2206"/>
      <c r="F201" s="2385"/>
      <c r="G201" s="402"/>
      <c r="H201" s="1502"/>
      <c r="I201" s="653"/>
      <c r="J201" s="573"/>
      <c r="K201" s="1502"/>
      <c r="L201" s="216"/>
      <c r="M201" s="343"/>
      <c r="N201" s="336"/>
      <c r="O201" s="1626"/>
      <c r="P201" s="1626"/>
      <c r="AH201" s="1633">
        <v>0</v>
      </c>
    </row>
    <row s="1637" customFormat="1" customHeight="1" ht="18.75" hidden="1">
      <c r="A202" s="1782" t="s">
        <v>268</v>
      </c>
      <c r="B202" s="1782" t="s">
        <v>269</v>
      </c>
      <c r="C202" s="371"/>
      <c r="D202" s="2464"/>
      <c r="E202" s="2206"/>
      <c r="F202" s="2385" t="str">
        <f>INDEX(PT_DIFFERENTIATION_VTAR,MATCH(A202,PT_DIFFERENTIATION_VTAR_ID,0))</f>
        <v>Тариф на горячую воду (горячее водоснабжение)</v>
      </c>
      <c r="G202" s="2429" t="str">
        <f>INDEX(PT_DIFFERENTIATION_NTAR,MATCH(B202,PT_DIFFERENTIATION_NTAR_ID,0))</f>
        <v/>
      </c>
      <c r="H202" s="1864"/>
      <c r="I202" s="1741"/>
      <c r="J202" s="1775"/>
      <c r="K202" s="1780"/>
      <c r="L202" s="1864" t="s">
        <v>324</v>
      </c>
      <c r="M202" s="343"/>
      <c r="N202" s="336"/>
      <c r="O202" s="1626"/>
      <c r="P202" s="1626"/>
      <c r="AH202" s="1633">
        <v>0</v>
      </c>
    </row>
    <row s="1637" customFormat="1" customHeight="1" ht="18.75" hidden="1">
      <c r="A203" s="1782"/>
      <c r="B203" s="1782"/>
      <c r="C203" s="371" t="s">
        <v>1163</v>
      </c>
      <c r="D203" s="2464"/>
      <c r="E203" s="2206"/>
      <c r="F203" s="2385"/>
      <c r="G203" s="2429"/>
      <c r="H203" s="1502"/>
      <c r="I203" s="653" t="s">
        <v>1162</v>
      </c>
      <c r="J203" s="573"/>
      <c r="K203" s="1502"/>
      <c r="L203" s="216"/>
      <c r="M203" s="343"/>
      <c r="N203" s="336"/>
      <c r="O203" s="1626"/>
      <c r="P203" s="1626"/>
      <c r="AH203" s="1633">
        <v>0</v>
      </c>
    </row>
    <row s="1637" customFormat="1" customHeight="1" ht="0.75" hidden="1">
      <c r="A204" s="1782"/>
      <c r="B204" s="1782"/>
      <c r="C204" s="371" t="s">
        <v>1170</v>
      </c>
      <c r="D204" s="2464"/>
      <c r="E204" s="2206"/>
      <c r="F204" s="2385"/>
      <c r="G204" s="402"/>
      <c r="H204" s="1502"/>
      <c r="I204" s="653"/>
      <c r="J204" s="573"/>
      <c r="K204" s="1502"/>
      <c r="L204" s="216"/>
      <c r="M204" s="343"/>
      <c r="N204" s="336"/>
      <c r="O204" s="1626"/>
      <c r="P204" s="1626"/>
      <c r="AH204" s="1633">
        <v>0</v>
      </c>
    </row>
    <row s="1637" customFormat="1" customHeight="1" ht="18.75" hidden="1">
      <c r="A205" s="1782" t="s">
        <v>273</v>
      </c>
      <c r="B205" s="1782" t="s">
        <v>274</v>
      </c>
      <c r="C205" s="371"/>
      <c r="D205" s="2464"/>
      <c r="E205" s="2206"/>
      <c r="F205" s="2385" t="str">
        <f>INDEX(PT_DIFFERENTIATION_VTAR,MATCH(A205,PT_DIFFERENTIATION_VTAR_ID,0))</f>
        <v>Тариф на транспортировку горячей воды</v>
      </c>
      <c r="G205" s="2429" t="str">
        <f>INDEX(PT_DIFFERENTIATION_NTAR,MATCH(B205,PT_DIFFERENTIATION_NTAR_ID,0))</f>
        <v/>
      </c>
      <c r="H205" s="1864"/>
      <c r="I205" s="1741"/>
      <c r="J205" s="1775"/>
      <c r="K205" s="1780"/>
      <c r="L205" s="1864" t="s">
        <v>324</v>
      </c>
      <c r="M205" s="343"/>
      <c r="N205" s="336"/>
      <c r="O205" s="1626"/>
      <c r="P205" s="1626"/>
      <c r="AH205" s="1633">
        <v>0</v>
      </c>
    </row>
    <row s="1637" customFormat="1" customHeight="1" ht="18.75" hidden="1">
      <c r="A206" s="1782"/>
      <c r="B206" s="1782"/>
      <c r="C206" s="371" t="s">
        <v>1163</v>
      </c>
      <c r="D206" s="2464"/>
      <c r="E206" s="2206"/>
      <c r="F206" s="2385"/>
      <c r="G206" s="2429"/>
      <c r="H206" s="1502"/>
      <c r="I206" s="653" t="s">
        <v>1162</v>
      </c>
      <c r="J206" s="573"/>
      <c r="K206" s="1502"/>
      <c r="L206" s="216"/>
      <c r="M206" s="343"/>
      <c r="N206" s="336"/>
      <c r="O206" s="1626"/>
      <c r="P206" s="1626"/>
      <c r="AH206" s="1633">
        <v>0</v>
      </c>
    </row>
    <row s="1637" customFormat="1" customHeight="1" ht="0.75" hidden="1">
      <c r="A207" s="1782"/>
      <c r="B207" s="1782"/>
      <c r="C207" s="371" t="s">
        <v>1170</v>
      </c>
      <c r="D207" s="2464"/>
      <c r="E207" s="2206"/>
      <c r="F207" s="2385"/>
      <c r="G207" s="402"/>
      <c r="H207" s="1502"/>
      <c r="I207" s="653"/>
      <c r="J207" s="573"/>
      <c r="K207" s="1502"/>
      <c r="L207" s="216"/>
      <c r="M207" s="343"/>
      <c r="N207" s="336"/>
      <c r="O207" s="1626"/>
      <c r="P207" s="1626"/>
      <c r="AH207" s="1633">
        <v>0</v>
      </c>
    </row>
    <row s="1637" customFormat="1" customHeight="1" ht="18.75" hidden="1">
      <c r="A208" s="1782" t="s">
        <v>278</v>
      </c>
      <c r="B208" s="1782" t="s">
        <v>279</v>
      </c>
      <c r="C208" s="371"/>
      <c r="D208" s="2464"/>
      <c r="E208" s="2206"/>
      <c r="F208" s="2385" t="str">
        <f>INDEX(PT_DIFFERENTIATION_VTAR,MATCH(A208,PT_DIFFERENTIATION_VTAR_ID,0))</f>
        <v>Тариф на подключение (технологическое присоединение) к централизованной системе горячего водоснабжения</v>
      </c>
      <c r="G208" s="2429" t="str">
        <f>INDEX(PT_DIFFERENTIATION_NTAR,MATCH(B208,PT_DIFFERENTIATION_NTAR_ID,0))</f>
        <v/>
      </c>
      <c r="H208" s="1864"/>
      <c r="I208" s="1741"/>
      <c r="J208" s="1775"/>
      <c r="K208" s="1780"/>
      <c r="L208" s="1864" t="s">
        <v>324</v>
      </c>
      <c r="M208" s="343"/>
      <c r="N208" s="336"/>
      <c r="O208" s="1626"/>
      <c r="P208" s="1626"/>
      <c r="AH208" s="1633">
        <v>0</v>
      </c>
    </row>
    <row s="1637" customFormat="1" customHeight="1" ht="18.75" hidden="1">
      <c r="A209" s="1782"/>
      <c r="B209" s="1782"/>
      <c r="C209" s="371" t="s">
        <v>1163</v>
      </c>
      <c r="D209" s="2464"/>
      <c r="E209" s="2206"/>
      <c r="F209" s="2385"/>
      <c r="G209" s="2429"/>
      <c r="H209" s="1502"/>
      <c r="I209" s="653" t="s">
        <v>1162</v>
      </c>
      <c r="J209" s="573"/>
      <c r="K209" s="1502"/>
      <c r="L209" s="216"/>
      <c r="M209" s="343"/>
      <c r="N209" s="336"/>
      <c r="O209" s="1626"/>
      <c r="P209" s="1626"/>
      <c r="AH209" s="1633">
        <v>0</v>
      </c>
    </row>
    <row s="1637" customFormat="1" customHeight="1" ht="0.75" hidden="1">
      <c r="A210" s="1782"/>
      <c r="B210" s="1782"/>
      <c r="C210" s="371" t="s">
        <v>1170</v>
      </c>
      <c r="D210" s="2464"/>
      <c r="E210" s="2206"/>
      <c r="F210" s="2385"/>
      <c r="G210" s="402"/>
      <c r="H210" s="1502"/>
      <c r="I210" s="653"/>
      <c r="J210" s="573"/>
      <c r="K210" s="1502"/>
      <c r="L210" s="216"/>
      <c r="M210" s="343"/>
      <c r="N210" s="336"/>
      <c r="O210" s="1626"/>
      <c r="P210" s="1626"/>
      <c r="AH210" s="1633">
        <v>0</v>
      </c>
    </row>
    <row s="1637" customFormat="1" customHeight="1" ht="18.75" hidden="1">
      <c r="A211" s="1782" t="s">
        <v>283</v>
      </c>
      <c r="B211" s="1782" t="s">
        <v>284</v>
      </c>
      <c r="C211" s="371"/>
      <c r="D211" s="2464"/>
      <c r="E211" s="2206"/>
      <c r="F211" s="2385" t="str">
        <f>INDEX(PT_DIFFERENTIATION_VTAR,MATCH(A211,PT_DIFFERENTIATION_VTAR_ID,0))</f>
        <v>Тариф на водоотведение</v>
      </c>
      <c r="G211" s="2429" t="str">
        <f>INDEX(PT_DIFFERENTIATION_NTAR,MATCH(B211,PT_DIFFERENTIATION_NTAR_ID,0))</f>
        <v/>
      </c>
      <c r="H211" s="1864"/>
      <c r="I211" s="1741"/>
      <c r="J211" s="1775"/>
      <c r="K211" s="1780"/>
      <c r="L211" s="1864" t="s">
        <v>324</v>
      </c>
      <c r="M211" s="343"/>
      <c r="N211" s="336"/>
      <c r="O211" s="1626"/>
      <c r="P211" s="1626"/>
      <c r="AH211" s="1633">
        <v>0</v>
      </c>
    </row>
    <row s="1637" customFormat="1" customHeight="1" ht="18.75" hidden="1">
      <c r="A212" s="1782"/>
      <c r="B212" s="1782"/>
      <c r="C212" s="371" t="s">
        <v>1163</v>
      </c>
      <c r="D212" s="2464"/>
      <c r="E212" s="2206"/>
      <c r="F212" s="2385"/>
      <c r="G212" s="2429"/>
      <c r="H212" s="1502"/>
      <c r="I212" s="653" t="s">
        <v>1162</v>
      </c>
      <c r="J212" s="573"/>
      <c r="K212" s="1502"/>
      <c r="L212" s="216"/>
      <c r="M212" s="343"/>
      <c r="N212" s="336"/>
      <c r="O212" s="1626"/>
      <c r="P212" s="1626"/>
      <c r="AH212" s="1633">
        <v>0</v>
      </c>
    </row>
    <row s="1637" customFormat="1" customHeight="1" ht="0.75" hidden="1">
      <c r="A213" s="1782"/>
      <c r="B213" s="1782"/>
      <c r="C213" s="371" t="s">
        <v>1170</v>
      </c>
      <c r="D213" s="2464"/>
      <c r="E213" s="2206"/>
      <c r="F213" s="2385"/>
      <c r="G213" s="402"/>
      <c r="H213" s="1502"/>
      <c r="I213" s="653"/>
      <c r="J213" s="573"/>
      <c r="K213" s="1502"/>
      <c r="L213" s="216"/>
      <c r="M213" s="343"/>
      <c r="N213" s="336"/>
      <c r="O213" s="1626"/>
      <c r="P213" s="1626"/>
      <c r="AH213" s="1633">
        <v>0</v>
      </c>
    </row>
    <row s="1637" customFormat="1" customHeight="1" ht="18.75" hidden="1">
      <c r="A214" s="1782" t="s">
        <v>288</v>
      </c>
      <c r="B214" s="1782" t="s">
        <v>289</v>
      </c>
      <c r="C214" s="371"/>
      <c r="D214" s="2464"/>
      <c r="E214" s="2206"/>
      <c r="F214" s="2385" t="str">
        <f>INDEX(PT_DIFFERENTIATION_VTAR,MATCH(A214,PT_DIFFERENTIATION_VTAR_ID,0))</f>
        <v>Тариф на транспортировку сточных вод</v>
      </c>
      <c r="G214" s="2429" t="str">
        <f>INDEX(PT_DIFFERENTIATION_NTAR,MATCH(B214,PT_DIFFERENTIATION_NTAR_ID,0))</f>
        <v/>
      </c>
      <c r="H214" s="1864"/>
      <c r="I214" s="1741"/>
      <c r="J214" s="1775"/>
      <c r="K214" s="1780"/>
      <c r="L214" s="1864" t="s">
        <v>324</v>
      </c>
      <c r="M214" s="343"/>
      <c r="N214" s="336"/>
      <c r="O214" s="1626"/>
      <c r="P214" s="1626"/>
      <c r="AH214" s="1633">
        <v>0</v>
      </c>
    </row>
    <row s="1637" customFormat="1" customHeight="1" ht="18.75" hidden="1">
      <c r="A215" s="1782"/>
      <c r="B215" s="1782"/>
      <c r="C215" s="371" t="s">
        <v>1163</v>
      </c>
      <c r="D215" s="2464"/>
      <c r="E215" s="2206"/>
      <c r="F215" s="2385"/>
      <c r="G215" s="2429"/>
      <c r="H215" s="1502"/>
      <c r="I215" s="653" t="s">
        <v>1162</v>
      </c>
      <c r="J215" s="573"/>
      <c r="K215" s="1502"/>
      <c r="L215" s="216"/>
      <c r="M215" s="343"/>
      <c r="N215" s="336"/>
      <c r="O215" s="1626"/>
      <c r="P215" s="1626"/>
      <c r="AH215" s="1633">
        <v>0</v>
      </c>
    </row>
    <row s="1637" customFormat="1" customHeight="1" ht="0.75" hidden="1">
      <c r="A216" s="1782"/>
      <c r="B216" s="1782"/>
      <c r="C216" s="371" t="s">
        <v>1170</v>
      </c>
      <c r="D216" s="2464"/>
      <c r="E216" s="2206"/>
      <c r="F216" s="2385"/>
      <c r="G216" s="402"/>
      <c r="H216" s="1502"/>
      <c r="I216" s="653"/>
      <c r="J216" s="573"/>
      <c r="K216" s="1502"/>
      <c r="L216" s="216"/>
      <c r="M216" s="343"/>
      <c r="N216" s="336"/>
      <c r="O216" s="1626"/>
      <c r="P216" s="1626"/>
      <c r="AH216" s="1633">
        <v>0</v>
      </c>
    </row>
    <row s="1637" customFormat="1" customHeight="1" ht="18.75" hidden="1">
      <c r="A217" s="1782" t="s">
        <v>293</v>
      </c>
      <c r="B217" s="1782" t="s">
        <v>294</v>
      </c>
      <c r="C217" s="371"/>
      <c r="D217" s="2464"/>
      <c r="E217" s="2206"/>
      <c r="F217" s="2385" t="str">
        <f>INDEX(PT_DIFFERENTIATION_VTAR,MATCH(A217,PT_DIFFERENTIATION_VTAR_ID,0))</f>
        <v>Тариф на подключение (технологическое присоединение) к централизованной системе водоотведения</v>
      </c>
      <c r="G217" s="2429" t="str">
        <f>INDEX(PT_DIFFERENTIATION_NTAR,MATCH(B217,PT_DIFFERENTIATION_NTAR_ID,0))</f>
        <v/>
      </c>
      <c r="H217" s="1864"/>
      <c r="I217" s="1741"/>
      <c r="J217" s="1775"/>
      <c r="K217" s="1780"/>
      <c r="L217" s="1864" t="s">
        <v>324</v>
      </c>
      <c r="M217" s="343"/>
      <c r="N217" s="336"/>
      <c r="O217" s="1626"/>
      <c r="P217" s="1626"/>
      <c r="AH217" s="1633">
        <v>0</v>
      </c>
    </row>
    <row s="1637" customFormat="1" customHeight="1" ht="18.75" hidden="1">
      <c r="A218" s="1782"/>
      <c r="B218" s="1782"/>
      <c r="C218" s="371" t="s">
        <v>1163</v>
      </c>
      <c r="D218" s="2464"/>
      <c r="E218" s="2206"/>
      <c r="F218" s="2385"/>
      <c r="G218" s="2429"/>
      <c r="H218" s="1502"/>
      <c r="I218" s="653" t="s">
        <v>1162</v>
      </c>
      <c r="J218" s="573"/>
      <c r="K218" s="1502"/>
      <c r="L218" s="216"/>
      <c r="M218" s="343"/>
      <c r="N218" s="336"/>
      <c r="O218" s="1626"/>
      <c r="P218" s="1626"/>
      <c r="AH218" s="1633">
        <v>0</v>
      </c>
    </row>
    <row s="1637" customFormat="1" customHeight="1" ht="1.05">
      <c r="A219" s="1782"/>
      <c r="B219" s="1782"/>
      <c r="C219" s="371" t="s">
        <v>1170</v>
      </c>
      <c r="D219" s="2464"/>
      <c r="E219" s="2206"/>
      <c r="F219" s="2385"/>
      <c r="G219" s="402"/>
      <c r="H219" s="1502"/>
      <c r="I219" s="653"/>
      <c r="J219" s="573"/>
      <c r="K219" s="1502"/>
      <c r="L219" s="216"/>
      <c r="M219" s="343"/>
      <c r="N219" s="336"/>
      <c r="O219" s="1626"/>
      <c r="P219" s="1626"/>
      <c r="AH219" s="1633">
        <v>1</v>
      </c>
    </row>
    <row customHeight="1" ht="27.299999999999997">
      <c r="A220" s="1782"/>
      <c r="B220" s="1782"/>
      <c r="D220" s="378"/>
      <c r="E220" s="149" t="s">
        <v>114</v>
      </c>
      <c r="F220"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0" s="2462"/>
      <c r="H220" s="2462"/>
      <c r="I220" s="2462"/>
      <c r="J220" s="2462"/>
      <c r="K220" s="2462"/>
      <c r="L220" s="2462"/>
      <c r="M220" s="299"/>
      <c r="N220" s="336"/>
      <c r="AH220" s="376">
        <v>26</v>
      </c>
    </row>
    <row s="1637" customFormat="1" customHeight="1" ht="60.75" hidden="1">
      <c r="A221" s="1782" t="s">
        <v>158</v>
      </c>
      <c r="B221" s="1782" t="s">
        <v>159</v>
      </c>
      <c r="C221" s="371"/>
      <c r="D221" s="2464"/>
      <c r="E221" s="2206"/>
      <c r="F221" s="2385"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29" t="str">
        <f>INDEX(PT_DIFFERENTIATION_NTAR,MATCH(B221,PT_DIFFERENTIATION_NTAR_ID,0))</f>
        <v/>
      </c>
      <c r="H221" s="1864"/>
      <c r="I221" s="1741"/>
      <c r="J221" s="1775"/>
      <c r="K221" s="1780"/>
      <c r="L221" s="1864" t="s">
        <v>324</v>
      </c>
      <c r="M221"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1" s="336"/>
      <c r="O221" s="1626"/>
      <c r="P221" s="1626"/>
      <c r="AH221" s="1633">
        <v>0</v>
      </c>
    </row>
    <row s="1637" customFormat="1" customHeight="1" ht="18.75" hidden="1">
      <c r="A222" s="1782"/>
      <c r="B222" s="1782"/>
      <c r="C222" s="371" t="s">
        <v>1163</v>
      </c>
      <c r="D222" s="2464"/>
      <c r="E222" s="2206"/>
      <c r="F222" s="2385"/>
      <c r="G222" s="2429"/>
      <c r="H222" s="1502"/>
      <c r="I222" s="653" t="s">
        <v>1162</v>
      </c>
      <c r="J222" s="573"/>
      <c r="K222" s="1502"/>
      <c r="L222" s="216"/>
      <c r="M222" s="2172"/>
      <c r="N222" s="336"/>
      <c r="O222" s="1626"/>
      <c r="P222" s="1626"/>
      <c r="AH222" s="1633">
        <v>0</v>
      </c>
    </row>
    <row s="1637" customFormat="1" customHeight="1" ht="0.75" hidden="1">
      <c r="A223" s="1782"/>
      <c r="B223" s="1782"/>
      <c r="C223" s="371" t="s">
        <v>1170</v>
      </c>
      <c r="D223" s="2464"/>
      <c r="E223" s="2206"/>
      <c r="F223" s="2385"/>
      <c r="G223" s="402"/>
      <c r="H223" s="1502"/>
      <c r="I223" s="653"/>
      <c r="J223" s="573"/>
      <c r="K223" s="1502"/>
      <c r="L223" s="216"/>
      <c r="M223" s="2172"/>
      <c r="N223" s="336"/>
      <c r="O223" s="1626"/>
      <c r="P223" s="1626"/>
      <c r="AH223" s="1633">
        <v>0</v>
      </c>
    </row>
    <row s="1637" customFormat="1" customHeight="1" ht="45" hidden="1">
      <c r="A224" s="1782" t="s">
        <v>166</v>
      </c>
      <c r="B224" s="1782" t="s">
        <v>167</v>
      </c>
      <c r="C224" s="371"/>
      <c r="D224" s="2464"/>
      <c r="E224" s="2206"/>
      <c r="F224" s="2385" t="str">
        <f>INDEX(PT_DIFFERENTIATION_VTAR,MATCH(A224,PT_DIFFERENTIATION_VTAR_ID,0))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4" s="2429" t="str">
        <f>INDEX(PT_DIFFERENTIATION_NTAR,MATCH(B224,PT_DIFFERENTIATION_NTAR_ID,0))</f>
        <v>на тепловую энергию на коллекторах источников тепловой энергии</v>
      </c>
      <c r="H224" s="1864"/>
      <c r="I224" s="1741"/>
      <c r="J224" s="1775"/>
      <c r="K224" s="1780"/>
      <c r="L224" s="1864" t="s">
        <v>324</v>
      </c>
      <c r="M224" s="2173"/>
      <c r="N224" s="336"/>
      <c r="O224" s="1626"/>
      <c r="P224" s="1626"/>
      <c r="AH224" s="1633">
        <v>0</v>
      </c>
    </row>
    <row s="1637" customFormat="1" customHeight="1" ht="18.75" hidden="1">
      <c r="A225" s="1782"/>
      <c r="B225" s="1782"/>
      <c r="C225" s="371" t="s">
        <v>1163</v>
      </c>
      <c r="D225" s="2464"/>
      <c r="E225" s="2206"/>
      <c r="F225" s="2385"/>
      <c r="G225" s="2429"/>
      <c r="H225" s="1502"/>
      <c r="I225" s="653" t="s">
        <v>1162</v>
      </c>
      <c r="J225" s="573"/>
      <c r="K225" s="1502"/>
      <c r="L225" s="216"/>
      <c r="M225" s="1863"/>
      <c r="N225" s="336"/>
      <c r="O225" s="1626"/>
      <c r="P225" s="1626"/>
      <c r="AH225" s="1633">
        <v>0</v>
      </c>
    </row>
    <row s="1637" customFormat="1" customHeight="1" ht="18.75">
      <c r="A226" s="1825" t="s">
        <v>166</v>
      </c>
      <c r="B226" s="1825" t="s">
        <v>176</v>
      </c>
      <c r="C226" s="1689"/>
      <c r="D226" s="346"/>
      <c r="E226" s="1033"/>
      <c r="F226" s="1033"/>
      <c r="G226" s="2429" t="str">
        <f>INDEX(PT_DIFFERENTIATION_NTAR,MATCH(B226,PT_DIFFERENTIATION_NTAR_ID,0))</f>
        <v>на тепловую энергию с целью компенсации потерь тепловой энергии</v>
      </c>
      <c r="H226" s="2273"/>
      <c r="I226" s="1741"/>
      <c r="J226" s="1775"/>
      <c r="K226" s="1780"/>
      <c r="L226" s="2273" t="s">
        <v>324</v>
      </c>
      <c r="M226" s="2320"/>
      <c r="N226" s="620"/>
      <c r="O226" s="1626"/>
      <c r="P226" s="1626"/>
      <c r="Q226" s="1637"/>
      <c r="R226" s="1637"/>
      <c r="S226" s="1637"/>
      <c r="T226" s="1637"/>
      <c r="U226" s="1637"/>
      <c r="V226" s="1637"/>
      <c r="W226" s="1637"/>
      <c r="X226" s="1637"/>
      <c r="Y226" s="1637"/>
      <c r="Z226" s="1637"/>
      <c r="AA226" s="1637"/>
      <c r="AB226" s="1637"/>
      <c r="AC226" s="1637"/>
      <c r="AD226" s="1637"/>
      <c r="AE226" s="1637"/>
      <c r="AF226" s="1637"/>
      <c r="AG226" s="1637"/>
      <c r="AH226" s="1637">
        <v>0</v>
      </c>
    </row>
    <row s="1637" customFormat="1" customHeight="1" ht="18.75">
      <c r="A227" s="1825"/>
      <c r="B227" s="1825"/>
      <c r="C227" s="1689" t="s">
        <v>1163</v>
      </c>
      <c r="D227" s="346"/>
      <c r="E227" s="1033"/>
      <c r="F227" s="1033"/>
      <c r="G227" s="2429"/>
      <c r="H227" s="3435"/>
      <c r="I227" s="3436" t="s">
        <v>1162</v>
      </c>
      <c r="J227" s="3437"/>
      <c r="K227" s="3438"/>
      <c r="L227" s="3439"/>
      <c r="M227" s="2320"/>
      <c r="N227" s="620"/>
      <c r="O227" s="1626"/>
      <c r="P227" s="1626"/>
      <c r="Q227" s="1637"/>
      <c r="R227" s="1637"/>
      <c r="S227" s="1637"/>
      <c r="T227" s="1637"/>
      <c r="U227" s="1637"/>
      <c r="V227" s="1637"/>
      <c r="W227" s="1637"/>
      <c r="X227" s="1637"/>
      <c r="Y227" s="1637"/>
      <c r="Z227" s="1637"/>
      <c r="AA227" s="1637"/>
      <c r="AB227" s="1637"/>
      <c r="AC227" s="1637"/>
      <c r="AD227" s="1637"/>
      <c r="AE227" s="1637"/>
      <c r="AF227" s="1637"/>
      <c r="AG227" s="1637"/>
      <c r="AH227" s="1637">
        <v>0</v>
      </c>
    </row>
    <row s="1637" customFormat="1" customHeight="1" ht="18.75">
      <c r="A228" s="1825" t="s">
        <v>166</v>
      </c>
      <c r="B228" s="1825" t="s">
        <v>181</v>
      </c>
      <c r="C228" s="1689"/>
      <c r="D228" s="346"/>
      <c r="E228" s="1033"/>
      <c r="F228" s="1033"/>
      <c r="G228" s="2429" t="str">
        <f>INDEX(PT_DIFFERENTIATION_NTAR,MATCH(B228,PT_DIFFERENTIATION_NTAR_ID,0))</f>
        <v>на тепловую энергию из тепловых сетей</v>
      </c>
      <c r="H228" s="2273"/>
      <c r="I228" s="1741"/>
      <c r="J228" s="1775"/>
      <c r="K228" s="1780"/>
      <c r="L228" s="2273" t="s">
        <v>324</v>
      </c>
      <c r="M228" s="2320"/>
      <c r="N228" s="620"/>
      <c r="O228" s="1626"/>
      <c r="P228" s="1626"/>
      <c r="Q228" s="1637"/>
      <c r="R228" s="1637"/>
      <c r="S228" s="1637"/>
      <c r="T228" s="1637"/>
      <c r="U228" s="1637"/>
      <c r="V228" s="1637"/>
      <c r="W228" s="1637"/>
      <c r="X228" s="1637"/>
      <c r="Y228" s="1637"/>
      <c r="Z228" s="1637"/>
      <c r="AA228" s="1637"/>
      <c r="AB228" s="1637"/>
      <c r="AC228" s="1637"/>
      <c r="AD228" s="1637"/>
      <c r="AE228" s="1637"/>
      <c r="AF228" s="1637"/>
      <c r="AG228" s="1637"/>
      <c r="AH228" s="1637">
        <v>0</v>
      </c>
    </row>
    <row s="1637" customFormat="1" customHeight="1" ht="18.75">
      <c r="A229" s="1825"/>
      <c r="B229" s="1825"/>
      <c r="C229" s="1689" t="s">
        <v>1163</v>
      </c>
      <c r="D229" s="346"/>
      <c r="E229" s="1033"/>
      <c r="F229" s="1033"/>
      <c r="G229" s="2429"/>
      <c r="H229" s="3440"/>
      <c r="I229" s="3441" t="s">
        <v>1162</v>
      </c>
      <c r="J229" s="3442"/>
      <c r="K229" s="3443"/>
      <c r="L229" s="3444"/>
      <c r="M229" s="2320"/>
      <c r="N229" s="620"/>
      <c r="O229" s="1626"/>
      <c r="P229" s="1626"/>
      <c r="Q229" s="1637"/>
      <c r="R229" s="1637"/>
      <c r="S229" s="1637"/>
      <c r="T229" s="1637"/>
      <c r="U229" s="1637"/>
      <c r="V229" s="1637"/>
      <c r="W229" s="1637"/>
      <c r="X229" s="1637"/>
      <c r="Y229" s="1637"/>
      <c r="Z229" s="1637"/>
      <c r="AA229" s="1637"/>
      <c r="AB229" s="1637"/>
      <c r="AC229" s="1637"/>
      <c r="AD229" s="1637"/>
      <c r="AE229" s="1637"/>
      <c r="AF229" s="1637"/>
      <c r="AG229" s="1637"/>
      <c r="AH229" s="1637">
        <v>0</v>
      </c>
    </row>
    <row s="1637" customFormat="1" customHeight="1" ht="0.75" hidden="1">
      <c r="A230" s="1782"/>
      <c r="B230" s="1782"/>
      <c r="C230" s="371" t="s">
        <v>1170</v>
      </c>
      <c r="D230" s="2464"/>
      <c r="E230" s="2206"/>
      <c r="F230" s="2385"/>
      <c r="G230" s="402"/>
      <c r="H230" s="1502"/>
      <c r="I230" s="653"/>
      <c r="J230" s="573"/>
      <c r="K230" s="1502"/>
      <c r="L230" s="216"/>
      <c r="M230" s="343"/>
      <c r="N230" s="336"/>
      <c r="O230" s="1626"/>
      <c r="P230" s="1626"/>
      <c r="AH230" s="1633">
        <v>0</v>
      </c>
    </row>
    <row s="1637" customFormat="1" customHeight="1" ht="45" hidden="1">
      <c r="A231" s="1782" t="s">
        <v>187</v>
      </c>
      <c r="B231" s="1782" t="s">
        <v>188</v>
      </c>
      <c r="C231" s="371"/>
      <c r="D231" s="2464"/>
      <c r="E231" s="2206"/>
      <c r="F231" s="2385" t="str">
        <f>INDEX(PT_DIFFERENTIATION_VTAR,MATCH(A231,PT_DIFFERENTIATION_VTAR_ID,0))</f>
        <v>Тарифы на теплоноситель, поставляемый теплоснабжающими организациями потребителям, другим теплоснабжающим организациям</v>
      </c>
      <c r="G231" s="2429" t="str">
        <f>INDEX(PT_DIFFERENTIATION_NTAR,MATCH(B231,PT_DIFFERENTIATION_NTAR_ID,0))</f>
        <v/>
      </c>
      <c r="H231" s="1864"/>
      <c r="I231" s="1741"/>
      <c r="J231" s="1775"/>
      <c r="K231" s="1780"/>
      <c r="L231" s="1864" t="s">
        <v>324</v>
      </c>
      <c r="M231" s="343"/>
      <c r="N231" s="336"/>
      <c r="O231" s="1626"/>
      <c r="P231" s="1626"/>
      <c r="AH231" s="1633">
        <v>0</v>
      </c>
    </row>
    <row s="1637" customFormat="1" customHeight="1" ht="18.75" hidden="1">
      <c r="A232" s="1782"/>
      <c r="B232" s="1782"/>
      <c r="C232" s="371" t="s">
        <v>1163</v>
      </c>
      <c r="D232" s="2464"/>
      <c r="E232" s="2206"/>
      <c r="F232" s="2385"/>
      <c r="G232" s="2429"/>
      <c r="H232" s="1502"/>
      <c r="I232" s="653" t="s">
        <v>1162</v>
      </c>
      <c r="J232" s="573"/>
      <c r="K232" s="1502"/>
      <c r="L232" s="216"/>
      <c r="M232" s="343"/>
      <c r="N232" s="336"/>
      <c r="O232" s="1626"/>
      <c r="P232" s="1626"/>
      <c r="AH232" s="1633">
        <v>0</v>
      </c>
    </row>
    <row s="1637" customFormat="1" customHeight="1" ht="0.75" hidden="1">
      <c r="A233" s="1782"/>
      <c r="B233" s="1782"/>
      <c r="C233" s="371" t="s">
        <v>1170</v>
      </c>
      <c r="D233" s="2464"/>
      <c r="E233" s="2206"/>
      <c r="F233" s="2385"/>
      <c r="G233" s="402"/>
      <c r="H233" s="1502"/>
      <c r="I233" s="653"/>
      <c r="J233" s="573"/>
      <c r="K233" s="1502"/>
      <c r="L233" s="216"/>
      <c r="M233" s="343"/>
      <c r="N233" s="336"/>
      <c r="O233" s="1626"/>
      <c r="P233" s="1626"/>
      <c r="AH233" s="1633">
        <v>0</v>
      </c>
    </row>
    <row s="1637" customFormat="1" customHeight="1" ht="45" hidden="1">
      <c r="A234" s="1782" t="s">
        <v>193</v>
      </c>
      <c r="B234" s="1782" t="s">
        <v>194</v>
      </c>
      <c r="C234" s="371"/>
      <c r="D234" s="2464"/>
      <c r="E234" s="2206"/>
      <c r="F234" s="2385" t="str">
        <f>INDEX(PT_DIFFERENTIATION_VTAR,MATCH(A234,PT_DIFFERENTIATION_VTAR_ID,0))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4" s="2429" t="str">
        <f>INDEX(PT_DIFFERENTIATION_NTAR,MATCH(B234,PT_DIFFERENTIATION_NTAR_ID,0))</f>
        <v/>
      </c>
      <c r="H234" s="1864"/>
      <c r="I234" s="1741"/>
      <c r="J234" s="1775"/>
      <c r="K234" s="1780"/>
      <c r="L234" s="1864" t="s">
        <v>324</v>
      </c>
      <c r="M234" s="343"/>
      <c r="N234" s="336"/>
      <c r="O234" s="1626"/>
      <c r="P234" s="1626"/>
      <c r="AH234" s="1633">
        <v>0</v>
      </c>
    </row>
    <row s="1637" customFormat="1" customHeight="1" ht="18.75" hidden="1">
      <c r="A235" s="1782"/>
      <c r="B235" s="1782"/>
      <c r="C235" s="371" t="s">
        <v>1163</v>
      </c>
      <c r="D235" s="2464"/>
      <c r="E235" s="2206"/>
      <c r="F235" s="2385"/>
      <c r="G235" s="2429"/>
      <c r="H235" s="1502"/>
      <c r="I235" s="653" t="s">
        <v>1162</v>
      </c>
      <c r="J235" s="573"/>
      <c r="K235" s="1502"/>
      <c r="L235" s="216"/>
      <c r="M235" s="343"/>
      <c r="N235" s="336"/>
      <c r="O235" s="1626"/>
      <c r="P235" s="1626"/>
      <c r="AH235" s="1633">
        <v>0</v>
      </c>
    </row>
    <row s="1637" customFormat="1" customHeight="1" ht="0.75" hidden="1">
      <c r="A236" s="1782"/>
      <c r="B236" s="1782"/>
      <c r="C236" s="371" t="s">
        <v>1170</v>
      </c>
      <c r="D236" s="2464"/>
      <c r="E236" s="2206"/>
      <c r="F236" s="2385"/>
      <c r="G236" s="402"/>
      <c r="H236" s="1502"/>
      <c r="I236" s="653"/>
      <c r="J236" s="573"/>
      <c r="K236" s="1502"/>
      <c r="L236" s="216"/>
      <c r="M236" s="343"/>
      <c r="N236" s="336"/>
      <c r="O236" s="1626"/>
      <c r="P236" s="1626"/>
      <c r="AH236" s="1633">
        <v>0</v>
      </c>
    </row>
    <row s="1637" customFormat="1" customHeight="1" ht="18.75" hidden="1">
      <c r="A237" s="1782" t="s">
        <v>199</v>
      </c>
      <c r="B237" s="1782" t="s">
        <v>200</v>
      </c>
      <c r="C237" s="371"/>
      <c r="D237" s="2464"/>
      <c r="E237" s="2206"/>
      <c r="F237" s="2385" t="str">
        <f>INDEX(PT_DIFFERENTIATION_VTAR,MATCH(A237,PT_DIFFERENTIATION_VTAR_ID,0))</f>
        <v>Тарифы на услуги по передаче тепловой энергии</v>
      </c>
      <c r="G237" s="2429" t="str">
        <f>INDEX(PT_DIFFERENTIATION_NTAR,MATCH(B237,PT_DIFFERENTIATION_NTAR_ID,0))</f>
        <v/>
      </c>
      <c r="H237" s="1864"/>
      <c r="I237" s="1741"/>
      <c r="J237" s="1775"/>
      <c r="K237" s="1780"/>
      <c r="L237" s="1864" t="s">
        <v>324</v>
      </c>
      <c r="M237" s="343"/>
      <c r="N237" s="336"/>
      <c r="O237" s="1626"/>
      <c r="P237" s="1626"/>
      <c r="AH237" s="1633">
        <v>0</v>
      </c>
    </row>
    <row s="1637" customFormat="1" customHeight="1" ht="18.75" hidden="1">
      <c r="A238" s="1782"/>
      <c r="B238" s="1782"/>
      <c r="C238" s="371" t="s">
        <v>1163</v>
      </c>
      <c r="D238" s="2464"/>
      <c r="E238" s="2206"/>
      <c r="F238" s="2385"/>
      <c r="G238" s="2429"/>
      <c r="H238" s="1502"/>
      <c r="I238" s="653" t="s">
        <v>1162</v>
      </c>
      <c r="J238" s="573"/>
      <c r="K238" s="1502"/>
      <c r="L238" s="216"/>
      <c r="M238" s="343"/>
      <c r="N238" s="336"/>
      <c r="O238" s="1626"/>
      <c r="P238" s="1626"/>
      <c r="AH238" s="1633">
        <v>0</v>
      </c>
    </row>
    <row s="1637" customFormat="1" customHeight="1" ht="0.75" hidden="1">
      <c r="A239" s="1782"/>
      <c r="B239" s="1782"/>
      <c r="C239" s="371" t="s">
        <v>1170</v>
      </c>
      <c r="D239" s="2464"/>
      <c r="E239" s="2206"/>
      <c r="F239" s="2385"/>
      <c r="G239" s="402"/>
      <c r="H239" s="1502"/>
      <c r="I239" s="653"/>
      <c r="J239" s="573"/>
      <c r="K239" s="1502"/>
      <c r="L239" s="216"/>
      <c r="M239" s="343"/>
      <c r="N239" s="336"/>
      <c r="O239" s="1626"/>
      <c r="P239" s="1626"/>
      <c r="AH239" s="1633">
        <v>0</v>
      </c>
    </row>
    <row s="1637" customFormat="1" customHeight="1" ht="18.75" hidden="1">
      <c r="A240" s="1782" t="s">
        <v>205</v>
      </c>
      <c r="B240" s="1782" t="s">
        <v>206</v>
      </c>
      <c r="C240" s="371"/>
      <c r="D240" s="2464"/>
      <c r="E240" s="2206"/>
      <c r="F240" s="2385" t="str">
        <f>INDEX(PT_DIFFERENTIATION_VTAR,MATCH(A240,PT_DIFFERENTIATION_VTAR_ID,0))</f>
        <v>Тарифы на услуги по передаче теплоносителя</v>
      </c>
      <c r="G240" s="2429" t="str">
        <f>INDEX(PT_DIFFERENTIATION_NTAR,MATCH(B240,PT_DIFFERENTIATION_NTAR_ID,0))</f>
        <v/>
      </c>
      <c r="H240" s="1864"/>
      <c r="I240" s="1741"/>
      <c r="J240" s="1775"/>
      <c r="K240" s="1780"/>
      <c r="L240" s="1864" t="s">
        <v>324</v>
      </c>
      <c r="M240" s="343"/>
      <c r="N240" s="336"/>
      <c r="O240" s="1626"/>
      <c r="P240" s="1626"/>
      <c r="AH240" s="1633">
        <v>0</v>
      </c>
    </row>
    <row s="1637" customFormat="1" customHeight="1" ht="18.75" hidden="1">
      <c r="A241" s="1782"/>
      <c r="B241" s="1782"/>
      <c r="C241" s="371" t="s">
        <v>1163</v>
      </c>
      <c r="D241" s="2464"/>
      <c r="E241" s="2206"/>
      <c r="F241" s="2385"/>
      <c r="G241" s="2429"/>
      <c r="H241" s="1502"/>
      <c r="I241" s="653" t="s">
        <v>1162</v>
      </c>
      <c r="J241" s="573"/>
      <c r="K241" s="1502"/>
      <c r="L241" s="216"/>
      <c r="M241" s="343"/>
      <c r="N241" s="336"/>
      <c r="O241" s="1626"/>
      <c r="P241" s="1626"/>
      <c r="AH241" s="1633">
        <v>0</v>
      </c>
    </row>
    <row s="1637" customFormat="1" customHeight="1" ht="0.75" hidden="1">
      <c r="A242" s="1782"/>
      <c r="B242" s="1782"/>
      <c r="C242" s="371" t="s">
        <v>1170</v>
      </c>
      <c r="D242" s="2464"/>
      <c r="E242" s="2206"/>
      <c r="F242" s="2385"/>
      <c r="G242" s="402"/>
      <c r="H242" s="1502"/>
      <c r="I242" s="653"/>
      <c r="J242" s="573"/>
      <c r="K242" s="1502"/>
      <c r="L242" s="216"/>
      <c r="M242" s="343"/>
      <c r="N242" s="336"/>
      <c r="O242" s="1626"/>
      <c r="P242" s="1626"/>
      <c r="AH242" s="1633">
        <v>0</v>
      </c>
    </row>
    <row s="1637" customFormat="1" customHeight="1" ht="18.75" hidden="1">
      <c r="A243" s="1782" t="s">
        <v>211</v>
      </c>
      <c r="B243" s="1782" t="s">
        <v>212</v>
      </c>
      <c r="C243" s="371"/>
      <c r="D243" s="2464"/>
      <c r="E243" s="2206"/>
      <c r="F243" s="2385" t="str">
        <f>INDEX(PT_DIFFERENTIATION_VTAR,MATCH(A243,PT_DIFFERENTIATION_VTAR_ID,0))</f>
        <v>Плата за услуги по поддержанию резервной тепловой мощности при отсутствии потребления тепловой энергии</v>
      </c>
      <c r="G243" s="2429" t="str">
        <f>INDEX(PT_DIFFERENTIATION_NTAR,MATCH(B243,PT_DIFFERENTIATION_NTAR_ID,0))</f>
        <v/>
      </c>
      <c r="H243" s="1864"/>
      <c r="I243" s="1741"/>
      <c r="J243" s="1775"/>
      <c r="K243" s="1780"/>
      <c r="L243" s="1864" t="s">
        <v>324</v>
      </c>
      <c r="M243" s="343"/>
      <c r="N243" s="336"/>
      <c r="O243" s="1626"/>
      <c r="P243" s="1626"/>
      <c r="AH243" s="1633">
        <v>0</v>
      </c>
    </row>
    <row s="1637" customFormat="1" customHeight="1" ht="18.75" hidden="1">
      <c r="A244" s="1782"/>
      <c r="B244" s="1782"/>
      <c r="C244" s="371" t="s">
        <v>1163</v>
      </c>
      <c r="D244" s="2464"/>
      <c r="E244" s="2206"/>
      <c r="F244" s="2385"/>
      <c r="G244" s="2429"/>
      <c r="H244" s="1502"/>
      <c r="I244" s="653" t="s">
        <v>1162</v>
      </c>
      <c r="J244" s="573"/>
      <c r="K244" s="1502"/>
      <c r="L244" s="216"/>
      <c r="M244" s="343"/>
      <c r="N244" s="336"/>
      <c r="O244" s="1626"/>
      <c r="P244" s="1626"/>
      <c r="AH244" s="1633">
        <v>0</v>
      </c>
    </row>
    <row s="1637" customFormat="1" customHeight="1" ht="0.75" hidden="1">
      <c r="A245" s="1782"/>
      <c r="B245" s="1782"/>
      <c r="C245" s="371" t="s">
        <v>1170</v>
      </c>
      <c r="D245" s="2464"/>
      <c r="E245" s="2206"/>
      <c r="F245" s="2385"/>
      <c r="G245" s="402"/>
      <c r="H245" s="1502"/>
      <c r="I245" s="653"/>
      <c r="J245" s="573"/>
      <c r="K245" s="1502"/>
      <c r="L245" s="216"/>
      <c r="M245" s="343"/>
      <c r="N245" s="336"/>
      <c r="O245" s="1626"/>
      <c r="P245" s="1626"/>
      <c r="AH245" s="1633">
        <v>0</v>
      </c>
    </row>
    <row s="1637" customFormat="1" customHeight="1" ht="18.75" hidden="1">
      <c r="A246" s="1782" t="s">
        <v>217</v>
      </c>
      <c r="B246" s="1782" t="s">
        <v>218</v>
      </c>
      <c r="C246" s="371"/>
      <c r="D246" s="2464"/>
      <c r="E246" s="2206"/>
      <c r="F246" s="2385" t="str">
        <f>INDEX(PT_DIFFERENTIATION_VTAR,MATCH(A246,PT_DIFFERENTIATION_VTAR_ID,0))</f>
        <v>Плата за подключение (технологическое присоединение) к системе теплоснабжения</v>
      </c>
      <c r="G246" s="2429" t="str">
        <f>INDEX(PT_DIFFERENTIATION_NTAR,MATCH(B246,PT_DIFFERENTIATION_NTAR_ID,0))</f>
        <v/>
      </c>
      <c r="H246" s="1864"/>
      <c r="I246" s="1741"/>
      <c r="J246" s="1775"/>
      <c r="K246" s="1780"/>
      <c r="L246" s="1864" t="s">
        <v>324</v>
      </c>
      <c r="M246" s="343"/>
      <c r="N246" s="336"/>
      <c r="O246" s="1626"/>
      <c r="P246" s="1626"/>
      <c r="AH246" s="1633">
        <v>0</v>
      </c>
    </row>
    <row s="1637" customFormat="1" customHeight="1" ht="18.75" hidden="1">
      <c r="A247" s="1782"/>
      <c r="B247" s="1782"/>
      <c r="C247" s="371" t="s">
        <v>1163</v>
      </c>
      <c r="D247" s="2464"/>
      <c r="E247" s="2206"/>
      <c r="F247" s="2385"/>
      <c r="G247" s="2429"/>
      <c r="H247" s="1502"/>
      <c r="I247" s="653" t="s">
        <v>1162</v>
      </c>
      <c r="J247" s="573"/>
      <c r="K247" s="1502"/>
      <c r="L247" s="216"/>
      <c r="M247" s="343"/>
      <c r="N247" s="336"/>
      <c r="O247" s="1626"/>
      <c r="P247" s="1626"/>
      <c r="AH247" s="1633">
        <v>0</v>
      </c>
    </row>
    <row s="1637" customFormat="1" customHeight="1" ht="0.75" hidden="1">
      <c r="A248" s="1782"/>
      <c r="B248" s="1782"/>
      <c r="C248" s="371" t="s">
        <v>1170</v>
      </c>
      <c r="D248" s="2464"/>
      <c r="E248" s="2206"/>
      <c r="F248" s="2385"/>
      <c r="G248" s="402"/>
      <c r="H248" s="1502"/>
      <c r="I248" s="653"/>
      <c r="J248" s="573"/>
      <c r="K248" s="1502"/>
      <c r="L248" s="216"/>
      <c r="M248" s="343"/>
      <c r="N248" s="336"/>
      <c r="O248" s="1626"/>
      <c r="P248" s="1626"/>
      <c r="AH248" s="1633">
        <v>0</v>
      </c>
    </row>
    <row s="1637" customFormat="1" customHeight="1" ht="18.75" hidden="1">
      <c r="A249" s="1782" t="s">
        <v>223</v>
      </c>
      <c r="B249" s="1782" t="s">
        <v>224</v>
      </c>
      <c r="C249" s="371"/>
      <c r="D249" s="2464"/>
      <c r="E249" s="2206"/>
      <c r="F249" s="2385" t="str">
        <f>INDEX(PT_DIFFERENTIATION_VTAR,MATCH(A249,PT_DIFFERENTIATION_VTAR_ID,0))</f>
        <v>Плата за подключение (технологическое присоединение) к системе теплоснабжения (индивидуальная)</v>
      </c>
      <c r="G249" s="2429" t="str">
        <f>INDEX(PT_DIFFERENTIATION_NTAR,MATCH(B249,PT_DIFFERENTIATION_NTAR_ID,0))</f>
        <v/>
      </c>
      <c r="H249" s="1991"/>
      <c r="I249" s="1741"/>
      <c r="J249" s="1775"/>
      <c r="K249" s="1780"/>
      <c r="L249" s="1991" t="s">
        <v>324</v>
      </c>
      <c r="M249" s="343"/>
      <c r="N249" s="336"/>
      <c r="O249" s="1626"/>
      <c r="P249" s="1626"/>
      <c r="AH249" s="1633">
        <v>0</v>
      </c>
    </row>
    <row s="1637" customFormat="1" customHeight="1" ht="18.75" hidden="1">
      <c r="A250" s="1782"/>
      <c r="B250" s="1782"/>
      <c r="C250" s="371" t="s">
        <v>1163</v>
      </c>
      <c r="D250" s="2464"/>
      <c r="E250" s="2206"/>
      <c r="F250" s="2385"/>
      <c r="G250" s="2429"/>
      <c r="H250" s="1502"/>
      <c r="I250" s="653" t="s">
        <v>1162</v>
      </c>
      <c r="J250" s="573"/>
      <c r="K250" s="1502"/>
      <c r="L250" s="216"/>
      <c r="M250" s="343"/>
      <c r="N250" s="336"/>
      <c r="O250" s="1626"/>
      <c r="P250" s="1626"/>
      <c r="AH250" s="1633">
        <v>0</v>
      </c>
    </row>
    <row s="1637" customFormat="1" customHeight="1" ht="0.75" hidden="1">
      <c r="A251" s="1782"/>
      <c r="B251" s="1782"/>
      <c r="C251" s="371" t="s">
        <v>1170</v>
      </c>
      <c r="D251" s="2464"/>
      <c r="E251" s="2206"/>
      <c r="F251" s="2385"/>
      <c r="G251" s="402"/>
      <c r="H251" s="1502"/>
      <c r="I251" s="653"/>
      <c r="J251" s="573"/>
      <c r="K251" s="1502"/>
      <c r="L251" s="216"/>
      <c r="M251" s="343"/>
      <c r="N251" s="336"/>
      <c r="O251" s="1626"/>
      <c r="P251" s="1626"/>
      <c r="AH251" s="1633">
        <v>0</v>
      </c>
    </row>
    <row s="1637" customFormat="1" customHeight="1" ht="18.75" hidden="1">
      <c r="A252" s="1782" t="s">
        <v>243</v>
      </c>
      <c r="B252" s="1782" t="s">
        <v>244</v>
      </c>
      <c r="C252" s="371"/>
      <c r="D252" s="2464"/>
      <c r="E252" s="2206"/>
      <c r="F252" s="2385" t="str">
        <f>INDEX(PT_DIFFERENTIATION_VTAR,MATCH(A252,PT_DIFFERENTIATION_VTAR_ID,0))</f>
        <v>Тариф на питьевую воду (питьевое водоснабжение)</v>
      </c>
      <c r="G252" s="2429" t="str">
        <f>INDEX(PT_DIFFERENTIATION_NTAR,MATCH(B252,PT_DIFFERENTIATION_NTAR_ID,0))</f>
        <v/>
      </c>
      <c r="H252" s="1864"/>
      <c r="I252" s="1741"/>
      <c r="J252" s="1775"/>
      <c r="K252" s="1780"/>
      <c r="L252" s="1864" t="s">
        <v>324</v>
      </c>
      <c r="M252" s="343"/>
      <c r="N252" s="336"/>
      <c r="O252" s="1626"/>
      <c r="P252" s="1626"/>
      <c r="AH252" s="1633">
        <v>0</v>
      </c>
    </row>
    <row s="1637" customFormat="1" customHeight="1" ht="18.75" hidden="1">
      <c r="A253" s="1782"/>
      <c r="B253" s="1782"/>
      <c r="C253" s="371" t="s">
        <v>1163</v>
      </c>
      <c r="D253" s="2464"/>
      <c r="E253" s="2206"/>
      <c r="F253" s="2385"/>
      <c r="G253" s="2429"/>
      <c r="H253" s="1502"/>
      <c r="I253" s="653" t="s">
        <v>1162</v>
      </c>
      <c r="J253" s="573"/>
      <c r="K253" s="1502"/>
      <c r="L253" s="216"/>
      <c r="M253" s="343"/>
      <c r="N253" s="336"/>
      <c r="O253" s="1626"/>
      <c r="P253" s="1626"/>
      <c r="AH253" s="1633">
        <v>0</v>
      </c>
    </row>
    <row s="1637" customFormat="1" customHeight="1" ht="0.75" hidden="1">
      <c r="A254" s="1782"/>
      <c r="B254" s="1782"/>
      <c r="C254" s="371" t="s">
        <v>1170</v>
      </c>
      <c r="D254" s="2464"/>
      <c r="E254" s="2206"/>
      <c r="F254" s="2385"/>
      <c r="G254" s="402"/>
      <c r="H254" s="1502"/>
      <c r="I254" s="653"/>
      <c r="J254" s="573"/>
      <c r="K254" s="1502"/>
      <c r="L254" s="216"/>
      <c r="M254" s="343"/>
      <c r="N254" s="336"/>
      <c r="O254" s="1626"/>
      <c r="P254" s="1626"/>
      <c r="AH254" s="1633">
        <v>0</v>
      </c>
    </row>
    <row s="1637" customFormat="1" customHeight="1" ht="18.75" hidden="1">
      <c r="A255" s="1782" t="s">
        <v>248</v>
      </c>
      <c r="B255" s="1782" t="s">
        <v>249</v>
      </c>
      <c r="C255" s="371"/>
      <c r="D255" s="2464"/>
      <c r="E255" s="2206"/>
      <c r="F255" s="2385" t="str">
        <f>INDEX(PT_DIFFERENTIATION_VTAR,MATCH(A255,PT_DIFFERENTIATION_VTAR_ID,0))</f>
        <v>Тариф на техническую воду</v>
      </c>
      <c r="G255" s="2429" t="str">
        <f>INDEX(PT_DIFFERENTIATION_NTAR,MATCH(B255,PT_DIFFERENTIATION_NTAR_ID,0))</f>
        <v/>
      </c>
      <c r="H255" s="1864"/>
      <c r="I255" s="1741"/>
      <c r="J255" s="1775"/>
      <c r="K255" s="1780"/>
      <c r="L255" s="1864" t="s">
        <v>324</v>
      </c>
      <c r="M255" s="343"/>
      <c r="N255" s="336"/>
      <c r="O255" s="1626"/>
      <c r="P255" s="1626"/>
      <c r="AH255" s="1633">
        <v>0</v>
      </c>
    </row>
    <row s="1637" customFormat="1" customHeight="1" ht="18.75" hidden="1">
      <c r="A256" s="1782"/>
      <c r="B256" s="1782"/>
      <c r="C256" s="371" t="s">
        <v>1163</v>
      </c>
      <c r="D256" s="2464"/>
      <c r="E256" s="2206"/>
      <c r="F256" s="2385"/>
      <c r="G256" s="2429"/>
      <c r="H256" s="1502"/>
      <c r="I256" s="653" t="s">
        <v>1162</v>
      </c>
      <c r="J256" s="573"/>
      <c r="K256" s="1502"/>
      <c r="L256" s="216"/>
      <c r="M256" s="343"/>
      <c r="N256" s="336"/>
      <c r="O256" s="1626"/>
      <c r="P256" s="1626"/>
      <c r="AH256" s="1633">
        <v>0</v>
      </c>
    </row>
    <row s="1637" customFormat="1" customHeight="1" ht="0.75" hidden="1">
      <c r="A257" s="1782"/>
      <c r="B257" s="1782"/>
      <c r="C257" s="371" t="s">
        <v>1170</v>
      </c>
      <c r="D257" s="2464"/>
      <c r="E257" s="2206"/>
      <c r="F257" s="2385"/>
      <c r="G257" s="402"/>
      <c r="H257" s="1502"/>
      <c r="I257" s="653"/>
      <c r="J257" s="573"/>
      <c r="K257" s="1502"/>
      <c r="L257" s="216"/>
      <c r="M257" s="343"/>
      <c r="N257" s="336"/>
      <c r="O257" s="1626"/>
      <c r="P257" s="1626"/>
      <c r="AH257" s="1633">
        <v>0</v>
      </c>
    </row>
    <row s="1637" customFormat="1" customHeight="1" ht="18.75" hidden="1">
      <c r="A258" s="1782" t="s">
        <v>253</v>
      </c>
      <c r="B258" s="1782" t="s">
        <v>254</v>
      </c>
      <c r="C258" s="371"/>
      <c r="D258" s="2464"/>
      <c r="E258" s="2206"/>
      <c r="F258" s="2385" t="str">
        <f>INDEX(PT_DIFFERENTIATION_VTAR,MATCH(A258,PT_DIFFERENTIATION_VTAR_ID,0))</f>
        <v>Тариф на транспортировку воды</v>
      </c>
      <c r="G258" s="2429" t="str">
        <f>INDEX(PT_DIFFERENTIATION_NTAR,MATCH(B258,PT_DIFFERENTIATION_NTAR_ID,0))</f>
        <v/>
      </c>
      <c r="H258" s="1864"/>
      <c r="I258" s="1741"/>
      <c r="J258" s="1775"/>
      <c r="K258" s="1780"/>
      <c r="L258" s="1864" t="s">
        <v>324</v>
      </c>
      <c r="M258" s="343"/>
      <c r="N258" s="336"/>
      <c r="O258" s="1626"/>
      <c r="P258" s="1626"/>
      <c r="AH258" s="1633">
        <v>0</v>
      </c>
    </row>
    <row s="1637" customFormat="1" customHeight="1" ht="18.75" hidden="1">
      <c r="A259" s="1782"/>
      <c r="B259" s="1782"/>
      <c r="C259" s="371" t="s">
        <v>1163</v>
      </c>
      <c r="D259" s="2464"/>
      <c r="E259" s="2206"/>
      <c r="F259" s="2385"/>
      <c r="G259" s="2429"/>
      <c r="H259" s="1502"/>
      <c r="I259" s="653" t="s">
        <v>1162</v>
      </c>
      <c r="J259" s="573"/>
      <c r="K259" s="1502"/>
      <c r="L259" s="216"/>
      <c r="M259" s="343"/>
      <c r="N259" s="336"/>
      <c r="O259" s="1626"/>
      <c r="P259" s="1626"/>
      <c r="AH259" s="1633">
        <v>0</v>
      </c>
    </row>
    <row s="1637" customFormat="1" customHeight="1" ht="0.75" hidden="1">
      <c r="A260" s="1782"/>
      <c r="B260" s="1782"/>
      <c r="C260" s="371" t="s">
        <v>1170</v>
      </c>
      <c r="D260" s="2464"/>
      <c r="E260" s="2206"/>
      <c r="F260" s="2385"/>
      <c r="G260" s="402"/>
      <c r="H260" s="1502"/>
      <c r="I260" s="653"/>
      <c r="J260" s="573"/>
      <c r="K260" s="1502"/>
      <c r="L260" s="216"/>
      <c r="M260" s="343"/>
      <c r="N260" s="336"/>
      <c r="O260" s="1626"/>
      <c r="P260" s="1626"/>
      <c r="AH260" s="1633">
        <v>0</v>
      </c>
    </row>
    <row s="1637" customFormat="1" customHeight="1" ht="18.75" hidden="1">
      <c r="A261" s="1782" t="s">
        <v>258</v>
      </c>
      <c r="B261" s="1782" t="s">
        <v>259</v>
      </c>
      <c r="C261" s="371"/>
      <c r="D261" s="2464"/>
      <c r="E261" s="2206"/>
      <c r="F261" s="2385" t="str">
        <f>INDEX(PT_DIFFERENTIATION_VTAR,MATCH(A261,PT_DIFFERENTIATION_VTAR_ID,0))</f>
        <v>Тариф на подвоз воды</v>
      </c>
      <c r="G261" s="2429" t="str">
        <f>INDEX(PT_DIFFERENTIATION_NTAR,MATCH(B261,PT_DIFFERENTIATION_NTAR_ID,0))</f>
        <v/>
      </c>
      <c r="H261" s="1864"/>
      <c r="I261" s="1741"/>
      <c r="J261" s="1775"/>
      <c r="K261" s="1780"/>
      <c r="L261" s="1864" t="s">
        <v>324</v>
      </c>
      <c r="M261" s="343"/>
      <c r="N261" s="336"/>
      <c r="O261" s="1626"/>
      <c r="P261" s="1626"/>
      <c r="AH261" s="1633">
        <v>0</v>
      </c>
    </row>
    <row s="1637" customFormat="1" customHeight="1" ht="18.75" hidden="1">
      <c r="A262" s="1782"/>
      <c r="B262" s="1782"/>
      <c r="C262" s="371" t="s">
        <v>1163</v>
      </c>
      <c r="D262" s="2464"/>
      <c r="E262" s="2206"/>
      <c r="F262" s="2385"/>
      <c r="G262" s="2429"/>
      <c r="H262" s="1502"/>
      <c r="I262" s="653" t="s">
        <v>1162</v>
      </c>
      <c r="J262" s="573"/>
      <c r="K262" s="1502"/>
      <c r="L262" s="216"/>
      <c r="M262" s="343"/>
      <c r="N262" s="336"/>
      <c r="O262" s="1626"/>
      <c r="P262" s="1626"/>
      <c r="AH262" s="1633">
        <v>0</v>
      </c>
    </row>
    <row s="1637" customFormat="1" customHeight="1" ht="0.75" hidden="1">
      <c r="A263" s="1782"/>
      <c r="B263" s="1782"/>
      <c r="C263" s="371" t="s">
        <v>1170</v>
      </c>
      <c r="D263" s="2464"/>
      <c r="E263" s="2206"/>
      <c r="F263" s="2385"/>
      <c r="G263" s="402"/>
      <c r="H263" s="1502"/>
      <c r="I263" s="653"/>
      <c r="J263" s="573"/>
      <c r="K263" s="1502"/>
      <c r="L263" s="216"/>
      <c r="M263" s="343"/>
      <c r="N263" s="336"/>
      <c r="O263" s="1626"/>
      <c r="P263" s="1626"/>
      <c r="AH263" s="1633">
        <v>0</v>
      </c>
    </row>
    <row s="1637" customFormat="1" customHeight="1" ht="18.75" hidden="1">
      <c r="A264" s="1782" t="s">
        <v>263</v>
      </c>
      <c r="B264" s="1782" t="s">
        <v>264</v>
      </c>
      <c r="C264" s="371"/>
      <c r="D264" s="2464"/>
      <c r="E264" s="2206"/>
      <c r="F264" s="2385"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429" t="str">
        <f>INDEX(PT_DIFFERENTIATION_NTAR,MATCH(B264,PT_DIFFERENTIATION_NTAR_ID,0))</f>
        <v/>
      </c>
      <c r="H264" s="1864"/>
      <c r="I264" s="1741"/>
      <c r="J264" s="1775"/>
      <c r="K264" s="1780"/>
      <c r="L264" s="1864" t="s">
        <v>324</v>
      </c>
      <c r="M264" s="343"/>
      <c r="N264" s="336"/>
      <c r="O264" s="1626"/>
      <c r="P264" s="1626"/>
      <c r="AH264" s="1633">
        <v>0</v>
      </c>
    </row>
    <row s="1637" customFormat="1" customHeight="1" ht="18.75" hidden="1">
      <c r="A265" s="1782"/>
      <c r="B265" s="1782"/>
      <c r="C265" s="371" t="s">
        <v>1163</v>
      </c>
      <c r="D265" s="2464"/>
      <c r="E265" s="2206"/>
      <c r="F265" s="2385"/>
      <c r="G265" s="2429"/>
      <c r="H265" s="1502"/>
      <c r="I265" s="653" t="s">
        <v>1162</v>
      </c>
      <c r="J265" s="573"/>
      <c r="K265" s="1502"/>
      <c r="L265" s="216"/>
      <c r="M265" s="343"/>
      <c r="N265" s="336"/>
      <c r="O265" s="1626"/>
      <c r="P265" s="1626"/>
      <c r="AH265" s="1633">
        <v>0</v>
      </c>
    </row>
    <row s="1637" customFormat="1" customHeight="1" ht="0.75" hidden="1">
      <c r="A266" s="1782"/>
      <c r="B266" s="1782"/>
      <c r="C266" s="371" t="s">
        <v>1170</v>
      </c>
      <c r="D266" s="2464"/>
      <c r="E266" s="2206"/>
      <c r="F266" s="2385"/>
      <c r="G266" s="402"/>
      <c r="H266" s="1502"/>
      <c r="I266" s="653"/>
      <c r="J266" s="573"/>
      <c r="K266" s="1502"/>
      <c r="L266" s="216"/>
      <c r="M266" s="343"/>
      <c r="N266" s="336"/>
      <c r="O266" s="1626"/>
      <c r="P266" s="1626"/>
      <c r="AH266" s="1633">
        <v>0</v>
      </c>
    </row>
    <row s="1637" customFormat="1" customHeight="1" ht="18.75" hidden="1">
      <c r="A267" s="1782" t="s">
        <v>268</v>
      </c>
      <c r="B267" s="1782" t="s">
        <v>269</v>
      </c>
      <c r="C267" s="371"/>
      <c r="D267" s="2464"/>
      <c r="E267" s="2206"/>
      <c r="F267" s="2385" t="str">
        <f>INDEX(PT_DIFFERENTIATION_VTAR,MATCH(A267,PT_DIFFERENTIATION_VTAR_ID,0))</f>
        <v>Тариф на горячую воду (горячее водоснабжение)</v>
      </c>
      <c r="G267" s="2429" t="str">
        <f>INDEX(PT_DIFFERENTIATION_NTAR,MATCH(B267,PT_DIFFERENTIATION_NTAR_ID,0))</f>
        <v/>
      </c>
      <c r="H267" s="1864"/>
      <c r="I267" s="1741"/>
      <c r="J267" s="1775"/>
      <c r="K267" s="1780"/>
      <c r="L267" s="1864" t="s">
        <v>324</v>
      </c>
      <c r="M267" s="343"/>
      <c r="N267" s="336"/>
      <c r="O267" s="1626"/>
      <c r="P267" s="1626"/>
      <c r="AH267" s="1633">
        <v>0</v>
      </c>
    </row>
    <row s="1637" customFormat="1" customHeight="1" ht="18.75" hidden="1">
      <c r="A268" s="1782"/>
      <c r="B268" s="1782"/>
      <c r="C268" s="371" t="s">
        <v>1163</v>
      </c>
      <c r="D268" s="2464"/>
      <c r="E268" s="2206"/>
      <c r="F268" s="2385"/>
      <c r="G268" s="2429"/>
      <c r="H268" s="1502"/>
      <c r="I268" s="653" t="s">
        <v>1162</v>
      </c>
      <c r="J268" s="573"/>
      <c r="K268" s="1502"/>
      <c r="L268" s="216"/>
      <c r="M268" s="343"/>
      <c r="N268" s="336"/>
      <c r="O268" s="1626"/>
      <c r="P268" s="1626"/>
      <c r="AH268" s="1633">
        <v>0</v>
      </c>
    </row>
    <row s="1637" customFormat="1" customHeight="1" ht="0.75" hidden="1">
      <c r="A269" s="1782"/>
      <c r="B269" s="1782"/>
      <c r="C269" s="371" t="s">
        <v>1170</v>
      </c>
      <c r="D269" s="2464"/>
      <c r="E269" s="2206"/>
      <c r="F269" s="2385"/>
      <c r="G269" s="402"/>
      <c r="H269" s="1502"/>
      <c r="I269" s="653"/>
      <c r="J269" s="573"/>
      <c r="K269" s="1502"/>
      <c r="L269" s="216"/>
      <c r="M269" s="343"/>
      <c r="N269" s="336"/>
      <c r="O269" s="1626"/>
      <c r="P269" s="1626"/>
      <c r="AH269" s="1633">
        <v>0</v>
      </c>
    </row>
    <row s="1637" customFormat="1" customHeight="1" ht="18.75" hidden="1">
      <c r="A270" s="1782" t="s">
        <v>273</v>
      </c>
      <c r="B270" s="1782" t="s">
        <v>274</v>
      </c>
      <c r="C270" s="371"/>
      <c r="D270" s="2464"/>
      <c r="E270" s="2206"/>
      <c r="F270" s="2385" t="str">
        <f>INDEX(PT_DIFFERENTIATION_VTAR,MATCH(A270,PT_DIFFERENTIATION_VTAR_ID,0))</f>
        <v>Тариф на транспортировку горячей воды</v>
      </c>
      <c r="G270" s="2429" t="str">
        <f>INDEX(PT_DIFFERENTIATION_NTAR,MATCH(B270,PT_DIFFERENTIATION_NTAR_ID,0))</f>
        <v/>
      </c>
      <c r="H270" s="1864"/>
      <c r="I270" s="1741"/>
      <c r="J270" s="1775"/>
      <c r="K270" s="1780"/>
      <c r="L270" s="1864" t="s">
        <v>324</v>
      </c>
      <c r="M270" s="343"/>
      <c r="N270" s="336"/>
      <c r="O270" s="1626"/>
      <c r="P270" s="1626"/>
      <c r="AH270" s="1633">
        <v>0</v>
      </c>
    </row>
    <row s="1637" customFormat="1" customHeight="1" ht="18.75" hidden="1">
      <c r="A271" s="1782"/>
      <c r="B271" s="1782"/>
      <c r="C271" s="371" t="s">
        <v>1163</v>
      </c>
      <c r="D271" s="2464"/>
      <c r="E271" s="2206"/>
      <c r="F271" s="2385"/>
      <c r="G271" s="2429"/>
      <c r="H271" s="1502"/>
      <c r="I271" s="653" t="s">
        <v>1162</v>
      </c>
      <c r="J271" s="573"/>
      <c r="K271" s="1502"/>
      <c r="L271" s="216"/>
      <c r="M271" s="343"/>
      <c r="N271" s="336"/>
      <c r="O271" s="1626"/>
      <c r="P271" s="1626"/>
      <c r="AH271" s="1633">
        <v>0</v>
      </c>
    </row>
    <row s="1637" customFormat="1" customHeight="1" ht="0.75" hidden="1">
      <c r="A272" s="1782"/>
      <c r="B272" s="1782"/>
      <c r="C272" s="371" t="s">
        <v>1170</v>
      </c>
      <c r="D272" s="2464"/>
      <c r="E272" s="2206"/>
      <c r="F272" s="2385"/>
      <c r="G272" s="402"/>
      <c r="H272" s="1502"/>
      <c r="I272" s="653"/>
      <c r="J272" s="573"/>
      <c r="K272" s="1502"/>
      <c r="L272" s="216"/>
      <c r="M272" s="343"/>
      <c r="N272" s="336"/>
      <c r="O272" s="1626"/>
      <c r="P272" s="1626"/>
      <c r="AH272" s="1633">
        <v>0</v>
      </c>
    </row>
    <row s="1637" customFormat="1" customHeight="1" ht="18.75" hidden="1">
      <c r="A273" s="1782" t="s">
        <v>278</v>
      </c>
      <c r="B273" s="1782" t="s">
        <v>279</v>
      </c>
      <c r="C273" s="371"/>
      <c r="D273" s="2464"/>
      <c r="E273" s="2206"/>
      <c r="F273" s="2385" t="str">
        <f>INDEX(PT_DIFFERENTIATION_VTAR,MATCH(A273,PT_DIFFERENTIATION_VTAR_ID,0))</f>
        <v>Тариф на подключение (технологическое присоединение) к централизованной системе горячего водоснабжения</v>
      </c>
      <c r="G273" s="2429" t="str">
        <f>INDEX(PT_DIFFERENTIATION_NTAR,MATCH(B273,PT_DIFFERENTIATION_NTAR_ID,0))</f>
        <v/>
      </c>
      <c r="H273" s="1864"/>
      <c r="I273" s="1741"/>
      <c r="J273" s="1775"/>
      <c r="K273" s="1780"/>
      <c r="L273" s="1864" t="s">
        <v>324</v>
      </c>
      <c r="M273" s="343"/>
      <c r="N273" s="336"/>
      <c r="O273" s="1626"/>
      <c r="P273" s="1626"/>
      <c r="AH273" s="1633">
        <v>0</v>
      </c>
    </row>
    <row s="1637" customFormat="1" customHeight="1" ht="18.75" hidden="1">
      <c r="A274" s="1782"/>
      <c r="B274" s="1782"/>
      <c r="C274" s="371" t="s">
        <v>1163</v>
      </c>
      <c r="D274" s="2464"/>
      <c r="E274" s="2206"/>
      <c r="F274" s="2385"/>
      <c r="G274" s="2429"/>
      <c r="H274" s="1502"/>
      <c r="I274" s="653" t="s">
        <v>1162</v>
      </c>
      <c r="J274" s="573"/>
      <c r="K274" s="1502"/>
      <c r="L274" s="216"/>
      <c r="M274" s="343"/>
      <c r="N274" s="336"/>
      <c r="O274" s="1626"/>
      <c r="P274" s="1626"/>
      <c r="AH274" s="1633">
        <v>0</v>
      </c>
    </row>
    <row s="1637" customFormat="1" customHeight="1" ht="0.75" hidden="1">
      <c r="A275" s="1782"/>
      <c r="B275" s="1782"/>
      <c r="C275" s="371" t="s">
        <v>1170</v>
      </c>
      <c r="D275" s="2464"/>
      <c r="E275" s="2206"/>
      <c r="F275" s="2385"/>
      <c r="G275" s="402"/>
      <c r="H275" s="1502"/>
      <c r="I275" s="653"/>
      <c r="J275" s="573"/>
      <c r="K275" s="1502"/>
      <c r="L275" s="216"/>
      <c r="M275" s="343"/>
      <c r="N275" s="336"/>
      <c r="O275" s="1626"/>
      <c r="P275" s="1626"/>
      <c r="AH275" s="1633">
        <v>0</v>
      </c>
    </row>
    <row s="1637" customFormat="1" customHeight="1" ht="18.75" hidden="1">
      <c r="A276" s="1782" t="s">
        <v>283</v>
      </c>
      <c r="B276" s="1782" t="s">
        <v>284</v>
      </c>
      <c r="C276" s="371"/>
      <c r="D276" s="2464"/>
      <c r="E276" s="2206"/>
      <c r="F276" s="2385" t="str">
        <f>INDEX(PT_DIFFERENTIATION_VTAR,MATCH(A276,PT_DIFFERENTIATION_VTAR_ID,0))</f>
        <v>Тариф на водоотведение</v>
      </c>
      <c r="G276" s="2429" t="str">
        <f>INDEX(PT_DIFFERENTIATION_NTAR,MATCH(B276,PT_DIFFERENTIATION_NTAR_ID,0))</f>
        <v/>
      </c>
      <c r="H276" s="1864"/>
      <c r="I276" s="1741"/>
      <c r="J276" s="1775"/>
      <c r="K276" s="1780"/>
      <c r="L276" s="1864" t="s">
        <v>324</v>
      </c>
      <c r="M276" s="343"/>
      <c r="N276" s="336"/>
      <c r="O276" s="1626"/>
      <c r="P276" s="1626"/>
      <c r="AH276" s="1633">
        <v>0</v>
      </c>
    </row>
    <row s="1637" customFormat="1" customHeight="1" ht="18.75" hidden="1">
      <c r="A277" s="1782"/>
      <c r="B277" s="1782"/>
      <c r="C277" s="371" t="s">
        <v>1163</v>
      </c>
      <c r="D277" s="2464"/>
      <c r="E277" s="2206"/>
      <c r="F277" s="2385"/>
      <c r="G277" s="2429"/>
      <c r="H277" s="1502"/>
      <c r="I277" s="653" t="s">
        <v>1162</v>
      </c>
      <c r="J277" s="573"/>
      <c r="K277" s="1502"/>
      <c r="L277" s="216"/>
      <c r="M277" s="343"/>
      <c r="N277" s="336"/>
      <c r="O277" s="1626"/>
      <c r="P277" s="1626"/>
      <c r="AH277" s="1633">
        <v>0</v>
      </c>
    </row>
    <row s="1637" customFormat="1" customHeight="1" ht="0.75" hidden="1">
      <c r="A278" s="1782"/>
      <c r="B278" s="1782"/>
      <c r="C278" s="371" t="s">
        <v>1170</v>
      </c>
      <c r="D278" s="2464"/>
      <c r="E278" s="2206"/>
      <c r="F278" s="2385"/>
      <c r="G278" s="402"/>
      <c r="H278" s="1502"/>
      <c r="I278" s="653"/>
      <c r="J278" s="573"/>
      <c r="K278" s="1502"/>
      <c r="L278" s="216"/>
      <c r="M278" s="343"/>
      <c r="N278" s="336"/>
      <c r="O278" s="1626"/>
      <c r="P278" s="1626"/>
      <c r="AH278" s="1633">
        <v>0</v>
      </c>
    </row>
    <row s="1637" customFormat="1" customHeight="1" ht="18.75" hidden="1">
      <c r="A279" s="1782" t="s">
        <v>288</v>
      </c>
      <c r="B279" s="1782" t="s">
        <v>289</v>
      </c>
      <c r="C279" s="371"/>
      <c r="D279" s="2464"/>
      <c r="E279" s="2206"/>
      <c r="F279" s="2385" t="str">
        <f>INDEX(PT_DIFFERENTIATION_VTAR,MATCH(A279,PT_DIFFERENTIATION_VTAR_ID,0))</f>
        <v>Тариф на транспортировку сточных вод</v>
      </c>
      <c r="G279" s="2429" t="str">
        <f>INDEX(PT_DIFFERENTIATION_NTAR,MATCH(B279,PT_DIFFERENTIATION_NTAR_ID,0))</f>
        <v/>
      </c>
      <c r="H279" s="1864"/>
      <c r="I279" s="1741"/>
      <c r="J279" s="1775"/>
      <c r="K279" s="1780"/>
      <c r="L279" s="1864" t="s">
        <v>324</v>
      </c>
      <c r="M279" s="343"/>
      <c r="N279" s="336"/>
      <c r="O279" s="1626"/>
      <c r="P279" s="1626"/>
      <c r="AH279" s="1633">
        <v>0</v>
      </c>
    </row>
    <row s="1637" customFormat="1" customHeight="1" ht="18.75" hidden="1">
      <c r="A280" s="1782"/>
      <c r="B280" s="1782"/>
      <c r="C280" s="371" t="s">
        <v>1163</v>
      </c>
      <c r="D280" s="2464"/>
      <c r="E280" s="2206"/>
      <c r="F280" s="2385"/>
      <c r="G280" s="2429"/>
      <c r="H280" s="1502"/>
      <c r="I280" s="653" t="s">
        <v>1162</v>
      </c>
      <c r="J280" s="573"/>
      <c r="K280" s="1502"/>
      <c r="L280" s="216"/>
      <c r="M280" s="343"/>
      <c r="N280" s="336"/>
      <c r="O280" s="1626"/>
      <c r="P280" s="1626"/>
      <c r="AH280" s="1633">
        <v>0</v>
      </c>
    </row>
    <row s="1637" customFormat="1" customHeight="1" ht="0.75" hidden="1">
      <c r="A281" s="1782"/>
      <c r="B281" s="1782"/>
      <c r="C281" s="371" t="s">
        <v>1170</v>
      </c>
      <c r="D281" s="2464"/>
      <c r="E281" s="2206"/>
      <c r="F281" s="2385"/>
      <c r="G281" s="402"/>
      <c r="H281" s="1502"/>
      <c r="I281" s="653"/>
      <c r="J281" s="573"/>
      <c r="K281" s="1502"/>
      <c r="L281" s="216"/>
      <c r="M281" s="343"/>
      <c r="N281" s="336"/>
      <c r="O281" s="1626"/>
      <c r="P281" s="1626"/>
      <c r="AH281" s="1633">
        <v>0</v>
      </c>
    </row>
    <row s="1637" customFormat="1" customHeight="1" ht="18.75" hidden="1">
      <c r="A282" s="1782" t="s">
        <v>293</v>
      </c>
      <c r="B282" s="1782" t="s">
        <v>294</v>
      </c>
      <c r="C282" s="371"/>
      <c r="D282" s="2464"/>
      <c r="E282" s="2206"/>
      <c r="F282" s="2385" t="str">
        <f>INDEX(PT_DIFFERENTIATION_VTAR,MATCH(A282,PT_DIFFERENTIATION_VTAR_ID,0))</f>
        <v>Тариф на подключение (технологическое присоединение) к централизованной системе водоотведения</v>
      </c>
      <c r="G282" s="2429" t="str">
        <f>INDEX(PT_DIFFERENTIATION_NTAR,MATCH(B282,PT_DIFFERENTIATION_NTAR_ID,0))</f>
        <v/>
      </c>
      <c r="H282" s="1864"/>
      <c r="I282" s="1741"/>
      <c r="J282" s="1775"/>
      <c r="K282" s="1780"/>
      <c r="L282" s="1864" t="s">
        <v>324</v>
      </c>
      <c r="M282" s="343"/>
      <c r="N282" s="336"/>
      <c r="O282" s="1626"/>
      <c r="P282" s="1626"/>
      <c r="AH282" s="1633">
        <v>0</v>
      </c>
    </row>
    <row s="1637" customFormat="1" customHeight="1" ht="18.75" hidden="1">
      <c r="A283" s="1782"/>
      <c r="B283" s="1782"/>
      <c r="C283" s="371" t="s">
        <v>1163</v>
      </c>
      <c r="D283" s="2464"/>
      <c r="E283" s="2206"/>
      <c r="F283" s="2385"/>
      <c r="G283" s="2429"/>
      <c r="H283" s="1502"/>
      <c r="I283" s="653" t="s">
        <v>1162</v>
      </c>
      <c r="J283" s="573"/>
      <c r="K283" s="1502"/>
      <c r="L283" s="216"/>
      <c r="M283" s="343"/>
      <c r="N283" s="336"/>
      <c r="O283" s="1626"/>
      <c r="P283" s="1626"/>
      <c r="AH283" s="1633">
        <v>0</v>
      </c>
    </row>
    <row s="1637" customFormat="1" customHeight="1" ht="1.05">
      <c r="A284" s="1782"/>
      <c r="B284" s="1782"/>
      <c r="C284" s="371" t="s">
        <v>1170</v>
      </c>
      <c r="D284" s="2464"/>
      <c r="E284" s="2206"/>
      <c r="F284" s="2385"/>
      <c r="G284" s="402"/>
      <c r="H284" s="1502"/>
      <c r="I284" s="653"/>
      <c r="J284" s="573"/>
      <c r="K284" s="1502"/>
      <c r="L284" s="216"/>
      <c r="M284" s="343"/>
      <c r="N284" s="336"/>
      <c r="O284" s="1626"/>
      <c r="P284" s="1626"/>
      <c r="AH284" s="1633">
        <v>1</v>
      </c>
    </row>
    <row customHeight="1" ht="27.299999999999997">
      <c r="A285" s="1782"/>
      <c r="B285" s="1782"/>
      <c r="D285" s="378"/>
      <c r="E285" s="149" t="s">
        <v>94</v>
      </c>
      <c r="F285"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5" s="2462"/>
      <c r="H285" s="2462"/>
      <c r="I285" s="2462"/>
      <c r="J285" s="2462"/>
      <c r="K285" s="2462"/>
      <c r="L285" s="2462"/>
      <c r="M285" s="299"/>
      <c r="N285" s="336"/>
      <c r="AH285" s="376">
        <v>26</v>
      </c>
    </row>
    <row s="1637" customFormat="1" customHeight="1" ht="60.75" hidden="1">
      <c r="A286" s="1782" t="s">
        <v>158</v>
      </c>
      <c r="B286" s="1782" t="s">
        <v>159</v>
      </c>
      <c r="C286" s="371"/>
      <c r="D286" s="2464"/>
      <c r="E286" s="2206"/>
      <c r="F286" s="2385"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29" t="str">
        <f>INDEX(PT_DIFFERENTIATION_NTAR,MATCH(B286,PT_DIFFERENTIATION_NTAR_ID,0))</f>
        <v/>
      </c>
      <c r="H286" s="1864"/>
      <c r="I286" s="1741"/>
      <c r="J286" s="1775"/>
      <c r="K286" s="1780"/>
      <c r="L286" s="1864" t="s">
        <v>324</v>
      </c>
      <c r="M286"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36"/>
      <c r="O286" s="1626"/>
      <c r="P286" s="1626"/>
      <c r="AH286" s="1633">
        <v>0</v>
      </c>
    </row>
    <row s="1637" customFormat="1" customHeight="1" ht="18.75" hidden="1">
      <c r="A287" s="1782"/>
      <c r="B287" s="1782"/>
      <c r="C287" s="371" t="s">
        <v>1163</v>
      </c>
      <c r="D287" s="2464"/>
      <c r="E287" s="2206"/>
      <c r="F287" s="2385"/>
      <c r="G287" s="2429"/>
      <c r="H287" s="1502"/>
      <c r="I287" s="653" t="s">
        <v>1162</v>
      </c>
      <c r="J287" s="573"/>
      <c r="K287" s="1502"/>
      <c r="L287" s="216"/>
      <c r="M287" s="2172"/>
      <c r="N287" s="336"/>
      <c r="O287" s="1626"/>
      <c r="P287" s="1626"/>
      <c r="AH287" s="1633">
        <v>0</v>
      </c>
    </row>
    <row s="1637" customFormat="1" customHeight="1" ht="0.75" hidden="1">
      <c r="A288" s="1782"/>
      <c r="B288" s="1782"/>
      <c r="C288" s="371" t="s">
        <v>1170</v>
      </c>
      <c r="D288" s="2464"/>
      <c r="E288" s="2206"/>
      <c r="F288" s="2385"/>
      <c r="G288" s="402"/>
      <c r="H288" s="1502"/>
      <c r="I288" s="653"/>
      <c r="J288" s="573"/>
      <c r="K288" s="1502"/>
      <c r="L288" s="216"/>
      <c r="M288" s="2172"/>
      <c r="N288" s="336"/>
      <c r="O288" s="1626"/>
      <c r="P288" s="1626"/>
      <c r="AH288" s="1633">
        <v>0</v>
      </c>
    </row>
    <row s="1637" customFormat="1" customHeight="1" ht="45" hidden="1">
      <c r="A289" s="1782" t="s">
        <v>166</v>
      </c>
      <c r="B289" s="1782" t="s">
        <v>167</v>
      </c>
      <c r="C289" s="371"/>
      <c r="D289" s="2464"/>
      <c r="E289" s="2206"/>
      <c r="F289" s="2385" t="str">
        <f>INDEX(PT_DIFFERENTIATION_VTAR,MATCH(A289,PT_DIFFERENTIATION_VTAR_ID,0))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9" s="2429" t="str">
        <f>INDEX(PT_DIFFERENTIATION_NTAR,MATCH(B289,PT_DIFFERENTIATION_NTAR_ID,0))</f>
        <v>на тепловую энергию на коллекторах источников тепловой энергии</v>
      </c>
      <c r="H289" s="1864"/>
      <c r="I289" s="1741"/>
      <c r="J289" s="1775"/>
      <c r="K289" s="1780"/>
      <c r="L289" s="1864" t="s">
        <v>324</v>
      </c>
      <c r="M289" s="2173"/>
      <c r="N289" s="336"/>
      <c r="O289" s="1626"/>
      <c r="P289" s="1626"/>
      <c r="AH289" s="1633">
        <v>0</v>
      </c>
    </row>
    <row s="1637" customFormat="1" customHeight="1" ht="18.75" hidden="1">
      <c r="A290" s="1782"/>
      <c r="B290" s="1782"/>
      <c r="C290" s="371" t="s">
        <v>1163</v>
      </c>
      <c r="D290" s="2464"/>
      <c r="E290" s="2206"/>
      <c r="F290" s="2385"/>
      <c r="G290" s="2429"/>
      <c r="H290" s="1502"/>
      <c r="I290" s="653" t="s">
        <v>1162</v>
      </c>
      <c r="J290" s="573"/>
      <c r="K290" s="1502"/>
      <c r="L290" s="216"/>
      <c r="M290" s="1863"/>
      <c r="N290" s="336"/>
      <c r="O290" s="1626"/>
      <c r="P290" s="1626"/>
      <c r="AH290" s="1633">
        <v>0</v>
      </c>
    </row>
    <row s="1637" customFormat="1" customHeight="1" ht="18.75">
      <c r="A291" s="1825" t="s">
        <v>166</v>
      </c>
      <c r="B291" s="1825" t="s">
        <v>176</v>
      </c>
      <c r="C291" s="1689"/>
      <c r="D291" s="346"/>
      <c r="E291" s="1033"/>
      <c r="F291" s="1033"/>
      <c r="G291" s="2429" t="str">
        <f>INDEX(PT_DIFFERENTIATION_NTAR,MATCH(B291,PT_DIFFERENTIATION_NTAR_ID,0))</f>
        <v>на тепловую энергию с целью компенсации потерь тепловой энергии</v>
      </c>
      <c r="H291" s="2273"/>
      <c r="I291" s="1741"/>
      <c r="J291" s="1775"/>
      <c r="K291" s="1780"/>
      <c r="L291" s="2273" t="s">
        <v>324</v>
      </c>
      <c r="M291" s="2320"/>
      <c r="N291" s="620"/>
      <c r="O291" s="1626"/>
      <c r="P291" s="1626"/>
      <c r="Q291" s="1637"/>
      <c r="R291" s="1637"/>
      <c r="S291" s="1637"/>
      <c r="T291" s="1637"/>
      <c r="U291" s="1637"/>
      <c r="V291" s="1637"/>
      <c r="W291" s="1637"/>
      <c r="X291" s="1637"/>
      <c r="Y291" s="1637"/>
      <c r="Z291" s="1637"/>
      <c r="AA291" s="1637"/>
      <c r="AB291" s="1637"/>
      <c r="AC291" s="1637"/>
      <c r="AD291" s="1637"/>
      <c r="AE291" s="1637"/>
      <c r="AF291" s="1637"/>
      <c r="AG291" s="1637"/>
      <c r="AH291" s="1637">
        <v>0</v>
      </c>
    </row>
    <row s="1637" customFormat="1" customHeight="1" ht="18.75">
      <c r="A292" s="1825"/>
      <c r="B292" s="1825"/>
      <c r="C292" s="1689" t="s">
        <v>1163</v>
      </c>
      <c r="D292" s="346"/>
      <c r="E292" s="1033"/>
      <c r="F292" s="1033"/>
      <c r="G292" s="2429"/>
      <c r="H292" s="3445"/>
      <c r="I292" s="3446" t="s">
        <v>1162</v>
      </c>
      <c r="J292" s="3447"/>
      <c r="K292" s="3448"/>
      <c r="L292" s="3449"/>
      <c r="M292" s="2320"/>
      <c r="N292" s="620"/>
      <c r="O292" s="1626"/>
      <c r="P292" s="1626"/>
      <c r="Q292" s="1637"/>
      <c r="R292" s="1637"/>
      <c r="S292" s="1637"/>
      <c r="T292" s="1637"/>
      <c r="U292" s="1637"/>
      <c r="V292" s="1637"/>
      <c r="W292" s="1637"/>
      <c r="X292" s="1637"/>
      <c r="Y292" s="1637"/>
      <c r="Z292" s="1637"/>
      <c r="AA292" s="1637"/>
      <c r="AB292" s="1637"/>
      <c r="AC292" s="1637"/>
      <c r="AD292" s="1637"/>
      <c r="AE292" s="1637"/>
      <c r="AF292" s="1637"/>
      <c r="AG292" s="1637"/>
      <c r="AH292" s="1637">
        <v>0</v>
      </c>
    </row>
    <row s="1637" customFormat="1" customHeight="1" ht="18.75">
      <c r="A293" s="1825" t="s">
        <v>166</v>
      </c>
      <c r="B293" s="1825" t="s">
        <v>181</v>
      </c>
      <c r="C293" s="1689"/>
      <c r="D293" s="346"/>
      <c r="E293" s="1033"/>
      <c r="F293" s="1033"/>
      <c r="G293" s="2429" t="str">
        <f>INDEX(PT_DIFFERENTIATION_NTAR,MATCH(B293,PT_DIFFERENTIATION_NTAR_ID,0))</f>
        <v>на тепловую энергию из тепловых сетей</v>
      </c>
      <c r="H293" s="2273"/>
      <c r="I293" s="1741"/>
      <c r="J293" s="1775"/>
      <c r="K293" s="1780"/>
      <c r="L293" s="2273" t="s">
        <v>324</v>
      </c>
      <c r="M293" s="2320"/>
      <c r="N293" s="620"/>
      <c r="O293" s="1626"/>
      <c r="P293" s="1626"/>
      <c r="Q293" s="1637"/>
      <c r="R293" s="1637"/>
      <c r="S293" s="1637"/>
      <c r="T293" s="1637"/>
      <c r="U293" s="1637"/>
      <c r="V293" s="1637"/>
      <c r="W293" s="1637"/>
      <c r="X293" s="1637"/>
      <c r="Y293" s="1637"/>
      <c r="Z293" s="1637"/>
      <c r="AA293" s="1637"/>
      <c r="AB293" s="1637"/>
      <c r="AC293" s="1637"/>
      <c r="AD293" s="1637"/>
      <c r="AE293" s="1637"/>
      <c r="AF293" s="1637"/>
      <c r="AG293" s="1637"/>
      <c r="AH293" s="1637">
        <v>0</v>
      </c>
    </row>
    <row s="1637" customFormat="1" customHeight="1" ht="18.75">
      <c r="A294" s="1825"/>
      <c r="B294" s="1825"/>
      <c r="C294" s="1689" t="s">
        <v>1163</v>
      </c>
      <c r="D294" s="346"/>
      <c r="E294" s="1033"/>
      <c r="F294" s="1033"/>
      <c r="G294" s="2429"/>
      <c r="H294" s="3450"/>
      <c r="I294" s="3451" t="s">
        <v>1162</v>
      </c>
      <c r="J294" s="3452"/>
      <c r="K294" s="3453"/>
      <c r="L294" s="3454"/>
      <c r="M294" s="2320"/>
      <c r="N294" s="620"/>
      <c r="O294" s="1626"/>
      <c r="P294" s="1626"/>
      <c r="Q294" s="1637"/>
      <c r="R294" s="1637"/>
      <c r="S294" s="1637"/>
      <c r="T294" s="1637"/>
      <c r="U294" s="1637"/>
      <c r="V294" s="1637"/>
      <c r="W294" s="1637"/>
      <c r="X294" s="1637"/>
      <c r="Y294" s="1637"/>
      <c r="Z294" s="1637"/>
      <c r="AA294" s="1637"/>
      <c r="AB294" s="1637"/>
      <c r="AC294" s="1637"/>
      <c r="AD294" s="1637"/>
      <c r="AE294" s="1637"/>
      <c r="AF294" s="1637"/>
      <c r="AG294" s="1637"/>
      <c r="AH294" s="1637">
        <v>0</v>
      </c>
    </row>
    <row s="1637" customFormat="1" customHeight="1" ht="0.75" hidden="1">
      <c r="A295" s="1782"/>
      <c r="B295" s="1782"/>
      <c r="C295" s="371" t="s">
        <v>1170</v>
      </c>
      <c r="D295" s="2464"/>
      <c r="E295" s="2206"/>
      <c r="F295" s="2385"/>
      <c r="G295" s="402"/>
      <c r="H295" s="1502"/>
      <c r="I295" s="653"/>
      <c r="J295" s="573"/>
      <c r="K295" s="1502"/>
      <c r="L295" s="216"/>
      <c r="M295" s="343"/>
      <c r="N295" s="336"/>
      <c r="O295" s="1626"/>
      <c r="P295" s="1626"/>
      <c r="AH295" s="1633">
        <v>0</v>
      </c>
    </row>
    <row s="1637" customFormat="1" customHeight="1" ht="45" hidden="1">
      <c r="A296" s="1782" t="s">
        <v>187</v>
      </c>
      <c r="B296" s="1782" t="s">
        <v>188</v>
      </c>
      <c r="C296" s="371"/>
      <c r="D296" s="2464"/>
      <c r="E296" s="2206"/>
      <c r="F296" s="2385" t="str">
        <f>INDEX(PT_DIFFERENTIATION_VTAR,MATCH(A296,PT_DIFFERENTIATION_VTAR_ID,0))</f>
        <v>Тарифы на теплоноситель, поставляемый теплоснабжающими организациями потребителям, другим теплоснабжающим организациям</v>
      </c>
      <c r="G296" s="2429" t="str">
        <f>INDEX(PT_DIFFERENTIATION_NTAR,MATCH(B296,PT_DIFFERENTIATION_NTAR_ID,0))</f>
        <v/>
      </c>
      <c r="H296" s="1864"/>
      <c r="I296" s="1741"/>
      <c r="J296" s="1775"/>
      <c r="K296" s="1780"/>
      <c r="L296" s="1864" t="s">
        <v>324</v>
      </c>
      <c r="M296" s="343"/>
      <c r="N296" s="336"/>
      <c r="O296" s="1626"/>
      <c r="P296" s="1626"/>
      <c r="AH296" s="1633">
        <v>0</v>
      </c>
    </row>
    <row s="1637" customFormat="1" customHeight="1" ht="18.75" hidden="1">
      <c r="A297" s="1782"/>
      <c r="B297" s="1782"/>
      <c r="C297" s="371" t="s">
        <v>1163</v>
      </c>
      <c r="D297" s="2464"/>
      <c r="E297" s="2206"/>
      <c r="F297" s="2385"/>
      <c r="G297" s="2429"/>
      <c r="H297" s="1502"/>
      <c r="I297" s="653" t="s">
        <v>1162</v>
      </c>
      <c r="J297" s="573"/>
      <c r="K297" s="1502"/>
      <c r="L297" s="216"/>
      <c r="M297" s="343"/>
      <c r="N297" s="336"/>
      <c r="O297" s="1626"/>
      <c r="P297" s="1626"/>
      <c r="AH297" s="1633">
        <v>0</v>
      </c>
    </row>
    <row s="1637" customFormat="1" customHeight="1" ht="0.75" hidden="1">
      <c r="A298" s="1782"/>
      <c r="B298" s="1782"/>
      <c r="C298" s="371" t="s">
        <v>1170</v>
      </c>
      <c r="D298" s="2464"/>
      <c r="E298" s="2206"/>
      <c r="F298" s="2385"/>
      <c r="G298" s="402"/>
      <c r="H298" s="1502"/>
      <c r="I298" s="653"/>
      <c r="J298" s="573"/>
      <c r="K298" s="1502"/>
      <c r="L298" s="216"/>
      <c r="M298" s="343"/>
      <c r="N298" s="336"/>
      <c r="O298" s="1626"/>
      <c r="P298" s="1626"/>
      <c r="AH298" s="1633">
        <v>0</v>
      </c>
    </row>
    <row s="1637" customFormat="1" customHeight="1" ht="45" hidden="1">
      <c r="A299" s="1782" t="s">
        <v>193</v>
      </c>
      <c r="B299" s="1782" t="s">
        <v>194</v>
      </c>
      <c r="C299" s="371"/>
      <c r="D299" s="2464"/>
      <c r="E299" s="2206"/>
      <c r="F299" s="2385" t="str">
        <f>INDEX(PT_DIFFERENTIATION_VTAR,MATCH(A299,PT_DIFFERENTIATION_VTAR_ID,0))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9" s="2429" t="str">
        <f>INDEX(PT_DIFFERENTIATION_NTAR,MATCH(B299,PT_DIFFERENTIATION_NTAR_ID,0))</f>
        <v/>
      </c>
      <c r="H299" s="1864"/>
      <c r="I299" s="1741"/>
      <c r="J299" s="1775"/>
      <c r="K299" s="1780"/>
      <c r="L299" s="1864" t="s">
        <v>324</v>
      </c>
      <c r="M299" s="343"/>
      <c r="N299" s="336"/>
      <c r="O299" s="1626"/>
      <c r="P299" s="1626"/>
      <c r="AH299" s="1633">
        <v>0</v>
      </c>
    </row>
    <row s="1637" customFormat="1" customHeight="1" ht="18.75" hidden="1">
      <c r="A300" s="1782"/>
      <c r="B300" s="1782"/>
      <c r="C300" s="371" t="s">
        <v>1163</v>
      </c>
      <c r="D300" s="2464"/>
      <c r="E300" s="2206"/>
      <c r="F300" s="2385"/>
      <c r="G300" s="2429"/>
      <c r="H300" s="1502"/>
      <c r="I300" s="653" t="s">
        <v>1162</v>
      </c>
      <c r="J300" s="573"/>
      <c r="K300" s="1502"/>
      <c r="L300" s="216"/>
      <c r="M300" s="343"/>
      <c r="N300" s="336"/>
      <c r="O300" s="1626"/>
      <c r="P300" s="1626"/>
      <c r="AH300" s="1633">
        <v>0</v>
      </c>
    </row>
    <row s="1637" customFormat="1" customHeight="1" ht="0.75" hidden="1">
      <c r="A301" s="1782"/>
      <c r="B301" s="1782"/>
      <c r="C301" s="371" t="s">
        <v>1170</v>
      </c>
      <c r="D301" s="2464"/>
      <c r="E301" s="2206"/>
      <c r="F301" s="2385"/>
      <c r="G301" s="402"/>
      <c r="H301" s="1502"/>
      <c r="I301" s="653"/>
      <c r="J301" s="573"/>
      <c r="K301" s="1502"/>
      <c r="L301" s="216"/>
      <c r="M301" s="343"/>
      <c r="N301" s="336"/>
      <c r="O301" s="1626"/>
      <c r="P301" s="1626"/>
      <c r="AH301" s="1633">
        <v>0</v>
      </c>
    </row>
    <row s="1637" customFormat="1" customHeight="1" ht="18.75" hidden="1">
      <c r="A302" s="1782" t="s">
        <v>199</v>
      </c>
      <c r="B302" s="1782" t="s">
        <v>200</v>
      </c>
      <c r="C302" s="371"/>
      <c r="D302" s="2464"/>
      <c r="E302" s="2206"/>
      <c r="F302" s="2385" t="str">
        <f>INDEX(PT_DIFFERENTIATION_VTAR,MATCH(A302,PT_DIFFERENTIATION_VTAR_ID,0))</f>
        <v>Тарифы на услуги по передаче тепловой энергии</v>
      </c>
      <c r="G302" s="2429" t="str">
        <f>INDEX(PT_DIFFERENTIATION_NTAR,MATCH(B302,PT_DIFFERENTIATION_NTAR_ID,0))</f>
        <v/>
      </c>
      <c r="H302" s="1864"/>
      <c r="I302" s="1741"/>
      <c r="J302" s="1775"/>
      <c r="K302" s="1780"/>
      <c r="L302" s="1864" t="s">
        <v>324</v>
      </c>
      <c r="M302" s="343"/>
      <c r="N302" s="336"/>
      <c r="O302" s="1626"/>
      <c r="P302" s="1626"/>
      <c r="AH302" s="1633">
        <v>0</v>
      </c>
    </row>
    <row s="1637" customFormat="1" customHeight="1" ht="18.75" hidden="1">
      <c r="A303" s="1782"/>
      <c r="B303" s="1782"/>
      <c r="C303" s="371" t="s">
        <v>1163</v>
      </c>
      <c r="D303" s="2464"/>
      <c r="E303" s="2206"/>
      <c r="F303" s="2385"/>
      <c r="G303" s="2429"/>
      <c r="H303" s="1502"/>
      <c r="I303" s="653" t="s">
        <v>1162</v>
      </c>
      <c r="J303" s="573"/>
      <c r="K303" s="1502"/>
      <c r="L303" s="216"/>
      <c r="M303" s="343"/>
      <c r="N303" s="336"/>
      <c r="O303" s="1626"/>
      <c r="P303" s="1626"/>
      <c r="AH303" s="1633">
        <v>0</v>
      </c>
    </row>
    <row s="1637" customFormat="1" customHeight="1" ht="0.75" hidden="1">
      <c r="A304" s="1782"/>
      <c r="B304" s="1782"/>
      <c r="C304" s="371" t="s">
        <v>1170</v>
      </c>
      <c r="D304" s="2464"/>
      <c r="E304" s="2206"/>
      <c r="F304" s="2385"/>
      <c r="G304" s="402"/>
      <c r="H304" s="1502"/>
      <c r="I304" s="653"/>
      <c r="J304" s="573"/>
      <c r="K304" s="1502"/>
      <c r="L304" s="216"/>
      <c r="M304" s="343"/>
      <c r="N304" s="336"/>
      <c r="O304" s="1626"/>
      <c r="P304" s="1626"/>
      <c r="AH304" s="1633">
        <v>0</v>
      </c>
    </row>
    <row s="1637" customFormat="1" customHeight="1" ht="18.75" hidden="1">
      <c r="A305" s="1782" t="s">
        <v>205</v>
      </c>
      <c r="B305" s="1782" t="s">
        <v>206</v>
      </c>
      <c r="C305" s="371"/>
      <c r="D305" s="2464"/>
      <c r="E305" s="2206"/>
      <c r="F305" s="2385" t="str">
        <f>INDEX(PT_DIFFERENTIATION_VTAR,MATCH(A305,PT_DIFFERENTIATION_VTAR_ID,0))</f>
        <v>Тарифы на услуги по передаче теплоносителя</v>
      </c>
      <c r="G305" s="2429" t="str">
        <f>INDEX(PT_DIFFERENTIATION_NTAR,MATCH(B305,PT_DIFFERENTIATION_NTAR_ID,0))</f>
        <v/>
      </c>
      <c r="H305" s="1864"/>
      <c r="I305" s="1741"/>
      <c r="J305" s="1775"/>
      <c r="K305" s="1780"/>
      <c r="L305" s="1864" t="s">
        <v>324</v>
      </c>
      <c r="M305" s="343"/>
      <c r="N305" s="336"/>
      <c r="O305" s="1626"/>
      <c r="P305" s="1626"/>
      <c r="AH305" s="1633">
        <v>0</v>
      </c>
    </row>
    <row s="1637" customFormat="1" customHeight="1" ht="18.75" hidden="1">
      <c r="A306" s="1782"/>
      <c r="B306" s="1782"/>
      <c r="C306" s="371" t="s">
        <v>1163</v>
      </c>
      <c r="D306" s="2464"/>
      <c r="E306" s="2206"/>
      <c r="F306" s="2385"/>
      <c r="G306" s="2429"/>
      <c r="H306" s="1502"/>
      <c r="I306" s="653" t="s">
        <v>1162</v>
      </c>
      <c r="J306" s="573"/>
      <c r="K306" s="1502"/>
      <c r="L306" s="216"/>
      <c r="M306" s="343"/>
      <c r="N306" s="336"/>
      <c r="O306" s="1626"/>
      <c r="P306" s="1626"/>
      <c r="AH306" s="1633">
        <v>0</v>
      </c>
    </row>
    <row s="1637" customFormat="1" customHeight="1" ht="0.75" hidden="1">
      <c r="A307" s="1782"/>
      <c r="B307" s="1782"/>
      <c r="C307" s="371" t="s">
        <v>1170</v>
      </c>
      <c r="D307" s="2464"/>
      <c r="E307" s="2206"/>
      <c r="F307" s="2385"/>
      <c r="G307" s="402"/>
      <c r="H307" s="1502"/>
      <c r="I307" s="653"/>
      <c r="J307" s="573"/>
      <c r="K307" s="1502"/>
      <c r="L307" s="216"/>
      <c r="M307" s="343"/>
      <c r="N307" s="336"/>
      <c r="O307" s="1626"/>
      <c r="P307" s="1626"/>
      <c r="AH307" s="1633">
        <v>0</v>
      </c>
    </row>
    <row s="1637" customFormat="1" customHeight="1" ht="18.75" hidden="1">
      <c r="A308" s="1782" t="s">
        <v>211</v>
      </c>
      <c r="B308" s="1782" t="s">
        <v>212</v>
      </c>
      <c r="C308" s="371"/>
      <c r="D308" s="2464"/>
      <c r="E308" s="2206"/>
      <c r="F308" s="2385" t="str">
        <f>INDEX(PT_DIFFERENTIATION_VTAR,MATCH(A308,PT_DIFFERENTIATION_VTAR_ID,0))</f>
        <v>Плата за услуги по поддержанию резервной тепловой мощности при отсутствии потребления тепловой энергии</v>
      </c>
      <c r="G308" s="2429" t="str">
        <f>INDEX(PT_DIFFERENTIATION_NTAR,MATCH(B308,PT_DIFFERENTIATION_NTAR_ID,0))</f>
        <v/>
      </c>
      <c r="H308" s="1864"/>
      <c r="I308" s="1741"/>
      <c r="J308" s="1775"/>
      <c r="K308" s="1780"/>
      <c r="L308" s="1864" t="s">
        <v>324</v>
      </c>
      <c r="M308" s="343"/>
      <c r="N308" s="336"/>
      <c r="O308" s="1626"/>
      <c r="P308" s="1626"/>
      <c r="AH308" s="1633">
        <v>0</v>
      </c>
    </row>
    <row s="1637" customFormat="1" customHeight="1" ht="18.75" hidden="1">
      <c r="A309" s="1782"/>
      <c r="B309" s="1782"/>
      <c r="C309" s="371" t="s">
        <v>1163</v>
      </c>
      <c r="D309" s="2464"/>
      <c r="E309" s="2206"/>
      <c r="F309" s="2385"/>
      <c r="G309" s="2429"/>
      <c r="H309" s="1502"/>
      <c r="I309" s="653" t="s">
        <v>1162</v>
      </c>
      <c r="J309" s="573"/>
      <c r="K309" s="1502"/>
      <c r="L309" s="216"/>
      <c r="M309" s="343"/>
      <c r="N309" s="336"/>
      <c r="O309" s="1626"/>
      <c r="P309" s="1626"/>
      <c r="AH309" s="1633">
        <v>0</v>
      </c>
    </row>
    <row s="1637" customFormat="1" customHeight="1" ht="0.75" hidden="1">
      <c r="A310" s="1782"/>
      <c r="B310" s="1782"/>
      <c r="C310" s="371" t="s">
        <v>1170</v>
      </c>
      <c r="D310" s="2464"/>
      <c r="E310" s="2206"/>
      <c r="F310" s="2385"/>
      <c r="G310" s="402"/>
      <c r="H310" s="1502"/>
      <c r="I310" s="653"/>
      <c r="J310" s="573"/>
      <c r="K310" s="1502"/>
      <c r="L310" s="216"/>
      <c r="M310" s="343"/>
      <c r="N310" s="336"/>
      <c r="O310" s="1626"/>
      <c r="P310" s="1626"/>
      <c r="AH310" s="1633">
        <v>0</v>
      </c>
    </row>
    <row s="1637" customFormat="1" customHeight="1" ht="18.75" hidden="1">
      <c r="A311" s="1782" t="s">
        <v>217</v>
      </c>
      <c r="B311" s="1782" t="s">
        <v>218</v>
      </c>
      <c r="C311" s="371"/>
      <c r="D311" s="2464"/>
      <c r="E311" s="2206"/>
      <c r="F311" s="2385" t="str">
        <f>INDEX(PT_DIFFERENTIATION_VTAR,MATCH(A311,PT_DIFFERENTIATION_VTAR_ID,0))</f>
        <v>Плата за подключение (технологическое присоединение) к системе теплоснабжения</v>
      </c>
      <c r="G311" s="2429" t="str">
        <f>INDEX(PT_DIFFERENTIATION_NTAR,MATCH(B311,PT_DIFFERENTIATION_NTAR_ID,0))</f>
        <v/>
      </c>
      <c r="H311" s="1864"/>
      <c r="I311" s="1741"/>
      <c r="J311" s="1775"/>
      <c r="K311" s="1780"/>
      <c r="L311" s="1864" t="s">
        <v>324</v>
      </c>
      <c r="M311" s="343"/>
      <c r="N311" s="336"/>
      <c r="O311" s="1626"/>
      <c r="P311" s="1626"/>
      <c r="AH311" s="1633">
        <v>0</v>
      </c>
    </row>
    <row s="1637" customFormat="1" customHeight="1" ht="18.75" hidden="1">
      <c r="A312" s="1782"/>
      <c r="B312" s="1782"/>
      <c r="C312" s="371" t="s">
        <v>1163</v>
      </c>
      <c r="D312" s="2464"/>
      <c r="E312" s="2206"/>
      <c r="F312" s="2385"/>
      <c r="G312" s="2429"/>
      <c r="H312" s="1502"/>
      <c r="I312" s="653" t="s">
        <v>1162</v>
      </c>
      <c r="J312" s="573"/>
      <c r="K312" s="1502"/>
      <c r="L312" s="216"/>
      <c r="M312" s="343"/>
      <c r="N312" s="336"/>
      <c r="O312" s="1626"/>
      <c r="P312" s="1626"/>
      <c r="AH312" s="1633">
        <v>0</v>
      </c>
    </row>
    <row s="1637" customFormat="1" customHeight="1" ht="0.75" hidden="1">
      <c r="A313" s="1782"/>
      <c r="B313" s="1782"/>
      <c r="C313" s="371" t="s">
        <v>1170</v>
      </c>
      <c r="D313" s="2464"/>
      <c r="E313" s="2206"/>
      <c r="F313" s="2385"/>
      <c r="G313" s="402"/>
      <c r="H313" s="1502"/>
      <c r="I313" s="653"/>
      <c r="J313" s="573"/>
      <c r="K313" s="1502"/>
      <c r="L313" s="216"/>
      <c r="M313" s="343"/>
      <c r="N313" s="336"/>
      <c r="O313" s="1626"/>
      <c r="P313" s="1626"/>
      <c r="AH313" s="1633">
        <v>0</v>
      </c>
    </row>
    <row s="1637" customFormat="1" customHeight="1" ht="18.75" hidden="1">
      <c r="A314" s="1782" t="s">
        <v>223</v>
      </c>
      <c r="B314" s="1782" t="s">
        <v>224</v>
      </c>
      <c r="C314" s="371"/>
      <c r="D314" s="2464"/>
      <c r="E314" s="2206"/>
      <c r="F314" s="2385" t="str">
        <f>INDEX(PT_DIFFERENTIATION_VTAR,MATCH(A314,PT_DIFFERENTIATION_VTAR_ID,0))</f>
        <v>Плата за подключение (технологическое присоединение) к системе теплоснабжения (индивидуальная)</v>
      </c>
      <c r="G314" s="2429" t="str">
        <f>INDEX(PT_DIFFERENTIATION_NTAR,MATCH(B314,PT_DIFFERENTIATION_NTAR_ID,0))</f>
        <v/>
      </c>
      <c r="H314" s="1991"/>
      <c r="I314" s="1741"/>
      <c r="J314" s="1775"/>
      <c r="K314" s="1780"/>
      <c r="L314" s="1991" t="s">
        <v>324</v>
      </c>
      <c r="M314" s="343"/>
      <c r="N314" s="336"/>
      <c r="O314" s="1626"/>
      <c r="P314" s="1626"/>
      <c r="AH314" s="1633">
        <v>0</v>
      </c>
    </row>
    <row s="1637" customFormat="1" customHeight="1" ht="18.75" hidden="1">
      <c r="A315" s="1782"/>
      <c r="B315" s="1782"/>
      <c r="C315" s="371" t="s">
        <v>1163</v>
      </c>
      <c r="D315" s="2464"/>
      <c r="E315" s="2206"/>
      <c r="F315" s="2385"/>
      <c r="G315" s="2429"/>
      <c r="H315" s="1502"/>
      <c r="I315" s="653" t="s">
        <v>1162</v>
      </c>
      <c r="J315" s="573"/>
      <c r="K315" s="1502"/>
      <c r="L315" s="216"/>
      <c r="M315" s="343"/>
      <c r="N315" s="336"/>
      <c r="O315" s="1626"/>
      <c r="P315" s="1626"/>
      <c r="AH315" s="1633">
        <v>0</v>
      </c>
    </row>
    <row s="1637" customFormat="1" customHeight="1" ht="0.75" hidden="1">
      <c r="A316" s="1782"/>
      <c r="B316" s="1782"/>
      <c r="C316" s="371" t="s">
        <v>1170</v>
      </c>
      <c r="D316" s="2464"/>
      <c r="E316" s="2206"/>
      <c r="F316" s="2385"/>
      <c r="G316" s="402"/>
      <c r="H316" s="1502"/>
      <c r="I316" s="653"/>
      <c r="J316" s="573"/>
      <c r="K316" s="1502"/>
      <c r="L316" s="216"/>
      <c r="M316" s="343"/>
      <c r="N316" s="336"/>
      <c r="O316" s="1626"/>
      <c r="P316" s="1626"/>
      <c r="AH316" s="1633">
        <v>0</v>
      </c>
    </row>
    <row s="1637" customFormat="1" customHeight="1" ht="18.75" hidden="1">
      <c r="A317" s="1782" t="s">
        <v>243</v>
      </c>
      <c r="B317" s="1782" t="s">
        <v>244</v>
      </c>
      <c r="C317" s="371"/>
      <c r="D317" s="2464"/>
      <c r="E317" s="2206"/>
      <c r="F317" s="2385" t="str">
        <f>INDEX(PT_DIFFERENTIATION_VTAR,MATCH(A317,PT_DIFFERENTIATION_VTAR_ID,0))</f>
        <v>Тариф на питьевую воду (питьевое водоснабжение)</v>
      </c>
      <c r="G317" s="2429" t="str">
        <f>INDEX(PT_DIFFERENTIATION_NTAR,MATCH(B317,PT_DIFFERENTIATION_NTAR_ID,0))</f>
        <v/>
      </c>
      <c r="H317" s="1864"/>
      <c r="I317" s="1741"/>
      <c r="J317" s="1775"/>
      <c r="K317" s="1780"/>
      <c r="L317" s="1864" t="s">
        <v>324</v>
      </c>
      <c r="M317" s="343"/>
      <c r="N317" s="336"/>
      <c r="O317" s="1626"/>
      <c r="P317" s="1626"/>
      <c r="AH317" s="1633">
        <v>0</v>
      </c>
    </row>
    <row s="1637" customFormat="1" customHeight="1" ht="18.75" hidden="1">
      <c r="A318" s="1782"/>
      <c r="B318" s="1782"/>
      <c r="C318" s="371" t="s">
        <v>1163</v>
      </c>
      <c r="D318" s="2464"/>
      <c r="E318" s="2206"/>
      <c r="F318" s="2385"/>
      <c r="G318" s="2429"/>
      <c r="H318" s="1502"/>
      <c r="I318" s="653" t="s">
        <v>1162</v>
      </c>
      <c r="J318" s="573"/>
      <c r="K318" s="1502"/>
      <c r="L318" s="216"/>
      <c r="M318" s="343"/>
      <c r="N318" s="336"/>
      <c r="O318" s="1626"/>
      <c r="P318" s="1626"/>
      <c r="AH318" s="1633">
        <v>0</v>
      </c>
    </row>
    <row s="1637" customFormat="1" customHeight="1" ht="0.75" hidden="1">
      <c r="A319" s="1782"/>
      <c r="B319" s="1782"/>
      <c r="C319" s="371" t="s">
        <v>1170</v>
      </c>
      <c r="D319" s="2464"/>
      <c r="E319" s="2206"/>
      <c r="F319" s="2385"/>
      <c r="G319" s="402"/>
      <c r="H319" s="1502"/>
      <c r="I319" s="653"/>
      <c r="J319" s="573"/>
      <c r="K319" s="1502"/>
      <c r="L319" s="216"/>
      <c r="M319" s="343"/>
      <c r="N319" s="336"/>
      <c r="O319" s="1626"/>
      <c r="P319" s="1626"/>
      <c r="AH319" s="1633">
        <v>0</v>
      </c>
    </row>
    <row s="1637" customFormat="1" customHeight="1" ht="18.75" hidden="1">
      <c r="A320" s="1782" t="s">
        <v>248</v>
      </c>
      <c r="B320" s="1782" t="s">
        <v>249</v>
      </c>
      <c r="C320" s="371"/>
      <c r="D320" s="2464"/>
      <c r="E320" s="2206"/>
      <c r="F320" s="2385" t="str">
        <f>INDEX(PT_DIFFERENTIATION_VTAR,MATCH(A320,PT_DIFFERENTIATION_VTAR_ID,0))</f>
        <v>Тариф на техническую воду</v>
      </c>
      <c r="G320" s="2429" t="str">
        <f>INDEX(PT_DIFFERENTIATION_NTAR,MATCH(B320,PT_DIFFERENTIATION_NTAR_ID,0))</f>
        <v/>
      </c>
      <c r="H320" s="1864"/>
      <c r="I320" s="1741"/>
      <c r="J320" s="1775"/>
      <c r="K320" s="1780"/>
      <c r="L320" s="1864" t="s">
        <v>324</v>
      </c>
      <c r="M320" s="343"/>
      <c r="N320" s="336"/>
      <c r="O320" s="1626"/>
      <c r="P320" s="1626"/>
      <c r="AH320" s="1633">
        <v>0</v>
      </c>
    </row>
    <row s="1637" customFormat="1" customHeight="1" ht="18.75" hidden="1">
      <c r="A321" s="1782"/>
      <c r="B321" s="1782"/>
      <c r="C321" s="371" t="s">
        <v>1163</v>
      </c>
      <c r="D321" s="2464"/>
      <c r="E321" s="2206"/>
      <c r="F321" s="2385"/>
      <c r="G321" s="2429"/>
      <c r="H321" s="1502"/>
      <c r="I321" s="653" t="s">
        <v>1162</v>
      </c>
      <c r="J321" s="573"/>
      <c r="K321" s="1502"/>
      <c r="L321" s="216"/>
      <c r="M321" s="343"/>
      <c r="N321" s="336"/>
      <c r="O321" s="1626"/>
      <c r="P321" s="1626"/>
      <c r="AH321" s="1633">
        <v>0</v>
      </c>
    </row>
    <row s="1637" customFormat="1" customHeight="1" ht="0.75" hidden="1">
      <c r="A322" s="1782"/>
      <c r="B322" s="1782"/>
      <c r="C322" s="371" t="s">
        <v>1170</v>
      </c>
      <c r="D322" s="2464"/>
      <c r="E322" s="2206"/>
      <c r="F322" s="2385"/>
      <c r="G322" s="402"/>
      <c r="H322" s="1502"/>
      <c r="I322" s="653"/>
      <c r="J322" s="573"/>
      <c r="K322" s="1502"/>
      <c r="L322" s="216"/>
      <c r="M322" s="343"/>
      <c r="N322" s="336"/>
      <c r="O322" s="1626"/>
      <c r="P322" s="1626"/>
      <c r="AH322" s="1633">
        <v>0</v>
      </c>
    </row>
    <row s="1637" customFormat="1" customHeight="1" ht="18.75" hidden="1">
      <c r="A323" s="1782" t="s">
        <v>253</v>
      </c>
      <c r="B323" s="1782" t="s">
        <v>254</v>
      </c>
      <c r="C323" s="371"/>
      <c r="D323" s="2464"/>
      <c r="E323" s="2206"/>
      <c r="F323" s="2385" t="str">
        <f>INDEX(PT_DIFFERENTIATION_VTAR,MATCH(A323,PT_DIFFERENTIATION_VTAR_ID,0))</f>
        <v>Тариф на транспортировку воды</v>
      </c>
      <c r="G323" s="2429" t="str">
        <f>INDEX(PT_DIFFERENTIATION_NTAR,MATCH(B323,PT_DIFFERENTIATION_NTAR_ID,0))</f>
        <v/>
      </c>
      <c r="H323" s="1864"/>
      <c r="I323" s="1741"/>
      <c r="J323" s="1775"/>
      <c r="K323" s="1780"/>
      <c r="L323" s="1864" t="s">
        <v>324</v>
      </c>
      <c r="M323" s="343"/>
      <c r="N323" s="336"/>
      <c r="O323" s="1626"/>
      <c r="P323" s="1626"/>
      <c r="AH323" s="1633">
        <v>0</v>
      </c>
    </row>
    <row s="1637" customFormat="1" customHeight="1" ht="18.75" hidden="1">
      <c r="A324" s="1782"/>
      <c r="B324" s="1782"/>
      <c r="C324" s="371" t="s">
        <v>1163</v>
      </c>
      <c r="D324" s="2464"/>
      <c r="E324" s="2206"/>
      <c r="F324" s="2385"/>
      <c r="G324" s="2429"/>
      <c r="H324" s="1502"/>
      <c r="I324" s="653" t="s">
        <v>1162</v>
      </c>
      <c r="J324" s="573"/>
      <c r="K324" s="1502"/>
      <c r="L324" s="216"/>
      <c r="M324" s="343"/>
      <c r="N324" s="336"/>
      <c r="O324" s="1626"/>
      <c r="P324" s="1626"/>
      <c r="AH324" s="1633">
        <v>0</v>
      </c>
    </row>
    <row s="1637" customFormat="1" customHeight="1" ht="0.75" hidden="1">
      <c r="A325" s="1782"/>
      <c r="B325" s="1782"/>
      <c r="C325" s="371" t="s">
        <v>1170</v>
      </c>
      <c r="D325" s="2464"/>
      <c r="E325" s="2206"/>
      <c r="F325" s="2385"/>
      <c r="G325" s="402"/>
      <c r="H325" s="1502"/>
      <c r="I325" s="653"/>
      <c r="J325" s="573"/>
      <c r="K325" s="1502"/>
      <c r="L325" s="216"/>
      <c r="M325" s="343"/>
      <c r="N325" s="336"/>
      <c r="O325" s="1626"/>
      <c r="P325" s="1626"/>
      <c r="AH325" s="1633">
        <v>0</v>
      </c>
    </row>
    <row s="1637" customFormat="1" customHeight="1" ht="18.75" hidden="1">
      <c r="A326" s="1782" t="s">
        <v>258</v>
      </c>
      <c r="B326" s="1782" t="s">
        <v>259</v>
      </c>
      <c r="C326" s="371"/>
      <c r="D326" s="2464"/>
      <c r="E326" s="2206"/>
      <c r="F326" s="2385" t="str">
        <f>INDEX(PT_DIFFERENTIATION_VTAR,MATCH(A326,PT_DIFFERENTIATION_VTAR_ID,0))</f>
        <v>Тариф на подвоз воды</v>
      </c>
      <c r="G326" s="2429" t="str">
        <f>INDEX(PT_DIFFERENTIATION_NTAR,MATCH(B326,PT_DIFFERENTIATION_NTAR_ID,0))</f>
        <v/>
      </c>
      <c r="H326" s="1864"/>
      <c r="I326" s="1741"/>
      <c r="J326" s="1775"/>
      <c r="K326" s="1780"/>
      <c r="L326" s="1864" t="s">
        <v>324</v>
      </c>
      <c r="M326" s="343"/>
      <c r="N326" s="336"/>
      <c r="O326" s="1626"/>
      <c r="P326" s="1626"/>
      <c r="AH326" s="1633">
        <v>0</v>
      </c>
    </row>
    <row s="1637" customFormat="1" customHeight="1" ht="18.75" hidden="1">
      <c r="A327" s="1782"/>
      <c r="B327" s="1782"/>
      <c r="C327" s="371" t="s">
        <v>1163</v>
      </c>
      <c r="D327" s="2464"/>
      <c r="E327" s="2206"/>
      <c r="F327" s="2385"/>
      <c r="G327" s="2429"/>
      <c r="H327" s="1502"/>
      <c r="I327" s="653" t="s">
        <v>1162</v>
      </c>
      <c r="J327" s="573"/>
      <c r="K327" s="1502"/>
      <c r="L327" s="216"/>
      <c r="M327" s="343"/>
      <c r="N327" s="336"/>
      <c r="O327" s="1626"/>
      <c r="P327" s="1626"/>
      <c r="AH327" s="1633">
        <v>0</v>
      </c>
    </row>
    <row s="1637" customFormat="1" customHeight="1" ht="0.75" hidden="1">
      <c r="A328" s="1782"/>
      <c r="B328" s="1782"/>
      <c r="C328" s="371" t="s">
        <v>1170</v>
      </c>
      <c r="D328" s="2464"/>
      <c r="E328" s="2206"/>
      <c r="F328" s="2385"/>
      <c r="G328" s="402"/>
      <c r="H328" s="1502"/>
      <c r="I328" s="653"/>
      <c r="J328" s="573"/>
      <c r="K328" s="1502"/>
      <c r="L328" s="216"/>
      <c r="M328" s="343"/>
      <c r="N328" s="336"/>
      <c r="O328" s="1626"/>
      <c r="P328" s="1626"/>
      <c r="AH328" s="1633">
        <v>0</v>
      </c>
    </row>
    <row s="1637" customFormat="1" customHeight="1" ht="18.75" hidden="1">
      <c r="A329" s="1782" t="s">
        <v>263</v>
      </c>
      <c r="B329" s="1782" t="s">
        <v>264</v>
      </c>
      <c r="C329" s="371"/>
      <c r="D329" s="2464"/>
      <c r="E329" s="2206"/>
      <c r="F329" s="2385"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29" t="str">
        <f>INDEX(PT_DIFFERENTIATION_NTAR,MATCH(B329,PT_DIFFERENTIATION_NTAR_ID,0))</f>
        <v/>
      </c>
      <c r="H329" s="1864"/>
      <c r="I329" s="1741"/>
      <c r="J329" s="1775"/>
      <c r="K329" s="1780"/>
      <c r="L329" s="1864" t="s">
        <v>324</v>
      </c>
      <c r="M329" s="343"/>
      <c r="N329" s="336"/>
      <c r="O329" s="1626"/>
      <c r="P329" s="1626"/>
      <c r="AH329" s="1633">
        <v>0</v>
      </c>
    </row>
    <row s="1637" customFormat="1" customHeight="1" ht="18.75" hidden="1">
      <c r="A330" s="1782"/>
      <c r="B330" s="1782"/>
      <c r="C330" s="371" t="s">
        <v>1163</v>
      </c>
      <c r="D330" s="2464"/>
      <c r="E330" s="2206"/>
      <c r="F330" s="2385"/>
      <c r="G330" s="2429"/>
      <c r="H330" s="1502"/>
      <c r="I330" s="653" t="s">
        <v>1162</v>
      </c>
      <c r="J330" s="573"/>
      <c r="K330" s="1502"/>
      <c r="L330" s="216"/>
      <c r="M330" s="343"/>
      <c r="N330" s="336"/>
      <c r="O330" s="1626"/>
      <c r="P330" s="1626"/>
      <c r="AH330" s="1633">
        <v>0</v>
      </c>
    </row>
    <row s="1637" customFormat="1" customHeight="1" ht="0.75" hidden="1">
      <c r="A331" s="1782"/>
      <c r="B331" s="1782"/>
      <c r="C331" s="371" t="s">
        <v>1170</v>
      </c>
      <c r="D331" s="2464"/>
      <c r="E331" s="2206"/>
      <c r="F331" s="2385"/>
      <c r="G331" s="402"/>
      <c r="H331" s="1502"/>
      <c r="I331" s="653"/>
      <c r="J331" s="573"/>
      <c r="K331" s="1502"/>
      <c r="L331" s="216"/>
      <c r="M331" s="343"/>
      <c r="N331" s="336"/>
      <c r="O331" s="1626"/>
      <c r="P331" s="1626"/>
      <c r="AH331" s="1633">
        <v>0</v>
      </c>
    </row>
    <row s="1637" customFormat="1" customHeight="1" ht="18.75" hidden="1">
      <c r="A332" s="1782" t="s">
        <v>268</v>
      </c>
      <c r="B332" s="1782" t="s">
        <v>269</v>
      </c>
      <c r="C332" s="371"/>
      <c r="D332" s="2464"/>
      <c r="E332" s="2206"/>
      <c r="F332" s="2385" t="str">
        <f>INDEX(PT_DIFFERENTIATION_VTAR,MATCH(A332,PT_DIFFERENTIATION_VTAR_ID,0))</f>
        <v>Тариф на горячую воду (горячее водоснабжение)</v>
      </c>
      <c r="G332" s="2429" t="str">
        <f>INDEX(PT_DIFFERENTIATION_NTAR,MATCH(B332,PT_DIFFERENTIATION_NTAR_ID,0))</f>
        <v/>
      </c>
      <c r="H332" s="1864"/>
      <c r="I332" s="1741"/>
      <c r="J332" s="1775"/>
      <c r="K332" s="1780"/>
      <c r="L332" s="1864" t="s">
        <v>324</v>
      </c>
      <c r="M332" s="343"/>
      <c r="N332" s="336"/>
      <c r="O332" s="1626"/>
      <c r="P332" s="1626"/>
      <c r="AH332" s="1633">
        <v>0</v>
      </c>
    </row>
    <row s="1637" customFormat="1" customHeight="1" ht="18.75" hidden="1">
      <c r="A333" s="1782"/>
      <c r="B333" s="1782"/>
      <c r="C333" s="371" t="s">
        <v>1163</v>
      </c>
      <c r="D333" s="2464"/>
      <c r="E333" s="2206"/>
      <c r="F333" s="2385"/>
      <c r="G333" s="2429"/>
      <c r="H333" s="1502"/>
      <c r="I333" s="653" t="s">
        <v>1162</v>
      </c>
      <c r="J333" s="573"/>
      <c r="K333" s="1502"/>
      <c r="L333" s="216"/>
      <c r="M333" s="343"/>
      <c r="N333" s="336"/>
      <c r="O333" s="1626"/>
      <c r="P333" s="1626"/>
      <c r="AH333" s="1633">
        <v>0</v>
      </c>
    </row>
    <row s="1637" customFormat="1" customHeight="1" ht="0.75" hidden="1">
      <c r="A334" s="1782"/>
      <c r="B334" s="1782"/>
      <c r="C334" s="371" t="s">
        <v>1170</v>
      </c>
      <c r="D334" s="2464"/>
      <c r="E334" s="2206"/>
      <c r="F334" s="2385"/>
      <c r="G334" s="402"/>
      <c r="H334" s="1502"/>
      <c r="I334" s="653"/>
      <c r="J334" s="573"/>
      <c r="K334" s="1502"/>
      <c r="L334" s="216"/>
      <c r="M334" s="343"/>
      <c r="N334" s="336"/>
      <c r="O334" s="1626"/>
      <c r="P334" s="1626"/>
      <c r="AH334" s="1633">
        <v>0</v>
      </c>
    </row>
    <row s="1637" customFormat="1" customHeight="1" ht="18.75" hidden="1">
      <c r="A335" s="1782" t="s">
        <v>273</v>
      </c>
      <c r="B335" s="1782" t="s">
        <v>274</v>
      </c>
      <c r="C335" s="371"/>
      <c r="D335" s="2464"/>
      <c r="E335" s="2206"/>
      <c r="F335" s="2385" t="str">
        <f>INDEX(PT_DIFFERENTIATION_VTAR,MATCH(A335,PT_DIFFERENTIATION_VTAR_ID,0))</f>
        <v>Тариф на транспортировку горячей воды</v>
      </c>
      <c r="G335" s="2429" t="str">
        <f>INDEX(PT_DIFFERENTIATION_NTAR,MATCH(B335,PT_DIFFERENTIATION_NTAR_ID,0))</f>
        <v/>
      </c>
      <c r="H335" s="1864"/>
      <c r="I335" s="1741"/>
      <c r="J335" s="1775"/>
      <c r="K335" s="1780"/>
      <c r="L335" s="1864" t="s">
        <v>324</v>
      </c>
      <c r="M335" s="343"/>
      <c r="N335" s="336"/>
      <c r="O335" s="1626"/>
      <c r="P335" s="1626"/>
      <c r="AH335" s="1633">
        <v>0</v>
      </c>
    </row>
    <row s="1637" customFormat="1" customHeight="1" ht="18.75" hidden="1">
      <c r="A336" s="1782"/>
      <c r="B336" s="1782"/>
      <c r="C336" s="371" t="s">
        <v>1163</v>
      </c>
      <c r="D336" s="2464"/>
      <c r="E336" s="2206"/>
      <c r="F336" s="2385"/>
      <c r="G336" s="2429"/>
      <c r="H336" s="1502"/>
      <c r="I336" s="653" t="s">
        <v>1162</v>
      </c>
      <c r="J336" s="573"/>
      <c r="K336" s="1502"/>
      <c r="L336" s="216"/>
      <c r="M336" s="343"/>
      <c r="N336" s="336"/>
      <c r="O336" s="1626"/>
      <c r="P336" s="1626"/>
      <c r="AH336" s="1633">
        <v>0</v>
      </c>
    </row>
    <row s="1637" customFormat="1" customHeight="1" ht="0.75" hidden="1">
      <c r="A337" s="1782"/>
      <c r="B337" s="1782"/>
      <c r="C337" s="371" t="s">
        <v>1170</v>
      </c>
      <c r="D337" s="2464"/>
      <c r="E337" s="2206"/>
      <c r="F337" s="2385"/>
      <c r="G337" s="402"/>
      <c r="H337" s="1502"/>
      <c r="I337" s="653"/>
      <c r="J337" s="573"/>
      <c r="K337" s="1502"/>
      <c r="L337" s="216"/>
      <c r="M337" s="343"/>
      <c r="N337" s="336"/>
      <c r="O337" s="1626"/>
      <c r="P337" s="1626"/>
      <c r="AH337" s="1633">
        <v>0</v>
      </c>
    </row>
    <row s="1637" customFormat="1" customHeight="1" ht="18.75" hidden="1">
      <c r="A338" s="1782" t="s">
        <v>278</v>
      </c>
      <c r="B338" s="1782" t="s">
        <v>279</v>
      </c>
      <c r="C338" s="371"/>
      <c r="D338" s="2464"/>
      <c r="E338" s="2206"/>
      <c r="F338" s="2385"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29" t="str">
        <f>INDEX(PT_DIFFERENTIATION_NTAR,MATCH(B338,PT_DIFFERENTIATION_NTAR_ID,0))</f>
        <v/>
      </c>
      <c r="H338" s="1864"/>
      <c r="I338" s="1741"/>
      <c r="J338" s="1775"/>
      <c r="K338" s="1780"/>
      <c r="L338" s="1864" t="s">
        <v>324</v>
      </c>
      <c r="M338" s="343"/>
      <c r="N338" s="336"/>
      <c r="O338" s="1626"/>
      <c r="P338" s="1626"/>
      <c r="AH338" s="1633">
        <v>0</v>
      </c>
    </row>
    <row s="1637" customFormat="1" customHeight="1" ht="18.75" hidden="1">
      <c r="A339" s="1782"/>
      <c r="B339" s="1782"/>
      <c r="C339" s="371" t="s">
        <v>1163</v>
      </c>
      <c r="D339" s="2464"/>
      <c r="E339" s="2206"/>
      <c r="F339" s="2385"/>
      <c r="G339" s="2429"/>
      <c r="H339" s="1502"/>
      <c r="I339" s="653" t="s">
        <v>1162</v>
      </c>
      <c r="J339" s="573"/>
      <c r="K339" s="1502"/>
      <c r="L339" s="216"/>
      <c r="M339" s="343"/>
      <c r="N339" s="336"/>
      <c r="O339" s="1626"/>
      <c r="P339" s="1626"/>
      <c r="AH339" s="1633">
        <v>0</v>
      </c>
    </row>
    <row s="1637" customFormat="1" customHeight="1" ht="0.75" hidden="1">
      <c r="A340" s="1782"/>
      <c r="B340" s="1782"/>
      <c r="C340" s="371" t="s">
        <v>1170</v>
      </c>
      <c r="D340" s="2464"/>
      <c r="E340" s="2206"/>
      <c r="F340" s="2385"/>
      <c r="G340" s="402"/>
      <c r="H340" s="1502"/>
      <c r="I340" s="653"/>
      <c r="J340" s="573"/>
      <c r="K340" s="1502"/>
      <c r="L340" s="216"/>
      <c r="M340" s="343"/>
      <c r="N340" s="336"/>
      <c r="O340" s="1626"/>
      <c r="P340" s="1626"/>
      <c r="AH340" s="1633">
        <v>0</v>
      </c>
    </row>
    <row s="1637" customFormat="1" customHeight="1" ht="18.75" hidden="1">
      <c r="A341" s="1782" t="s">
        <v>283</v>
      </c>
      <c r="B341" s="1782" t="s">
        <v>284</v>
      </c>
      <c r="C341" s="371"/>
      <c r="D341" s="2464"/>
      <c r="E341" s="2206"/>
      <c r="F341" s="2385" t="str">
        <f>INDEX(PT_DIFFERENTIATION_VTAR,MATCH(A341,PT_DIFFERENTIATION_VTAR_ID,0))</f>
        <v>Тариф на водоотведение</v>
      </c>
      <c r="G341" s="2429" t="str">
        <f>INDEX(PT_DIFFERENTIATION_NTAR,MATCH(B341,PT_DIFFERENTIATION_NTAR_ID,0))</f>
        <v/>
      </c>
      <c r="H341" s="1864"/>
      <c r="I341" s="1741"/>
      <c r="J341" s="1775"/>
      <c r="K341" s="1780"/>
      <c r="L341" s="1864" t="s">
        <v>324</v>
      </c>
      <c r="M341" s="343"/>
      <c r="N341" s="336"/>
      <c r="O341" s="1626"/>
      <c r="P341" s="1626"/>
      <c r="AH341" s="1633">
        <v>0</v>
      </c>
    </row>
    <row s="1637" customFormat="1" customHeight="1" ht="18.75" hidden="1">
      <c r="A342" s="1782"/>
      <c r="B342" s="1782"/>
      <c r="C342" s="371" t="s">
        <v>1163</v>
      </c>
      <c r="D342" s="2464"/>
      <c r="E342" s="2206"/>
      <c r="F342" s="2385"/>
      <c r="G342" s="2429"/>
      <c r="H342" s="1502"/>
      <c r="I342" s="653" t="s">
        <v>1162</v>
      </c>
      <c r="J342" s="573"/>
      <c r="K342" s="1502"/>
      <c r="L342" s="216"/>
      <c r="M342" s="343"/>
      <c r="N342" s="336"/>
      <c r="O342" s="1626"/>
      <c r="P342" s="1626"/>
      <c r="AH342" s="1633">
        <v>0</v>
      </c>
    </row>
    <row s="1637" customFormat="1" customHeight="1" ht="0.75" hidden="1">
      <c r="A343" s="1782"/>
      <c r="B343" s="1782"/>
      <c r="C343" s="371" t="s">
        <v>1170</v>
      </c>
      <c r="D343" s="2464"/>
      <c r="E343" s="2206"/>
      <c r="F343" s="2385"/>
      <c r="G343" s="402"/>
      <c r="H343" s="1502"/>
      <c r="I343" s="653"/>
      <c r="J343" s="573"/>
      <c r="K343" s="1502"/>
      <c r="L343" s="216"/>
      <c r="M343" s="343"/>
      <c r="N343" s="336"/>
      <c r="O343" s="1626"/>
      <c r="P343" s="1626"/>
      <c r="AH343" s="1633">
        <v>0</v>
      </c>
    </row>
    <row s="1637" customFormat="1" customHeight="1" ht="18.75" hidden="1">
      <c r="A344" s="1782" t="s">
        <v>288</v>
      </c>
      <c r="B344" s="1782" t="s">
        <v>289</v>
      </c>
      <c r="C344" s="371"/>
      <c r="D344" s="2464"/>
      <c r="E344" s="2206"/>
      <c r="F344" s="2385" t="str">
        <f>INDEX(PT_DIFFERENTIATION_VTAR,MATCH(A344,PT_DIFFERENTIATION_VTAR_ID,0))</f>
        <v>Тариф на транспортировку сточных вод</v>
      </c>
      <c r="G344" s="2429" t="str">
        <f>INDEX(PT_DIFFERENTIATION_NTAR,MATCH(B344,PT_DIFFERENTIATION_NTAR_ID,0))</f>
        <v/>
      </c>
      <c r="H344" s="1864"/>
      <c r="I344" s="1741"/>
      <c r="J344" s="1775"/>
      <c r="K344" s="1780"/>
      <c r="L344" s="1864" t="s">
        <v>324</v>
      </c>
      <c r="M344" s="343"/>
      <c r="N344" s="336"/>
      <c r="O344" s="1626"/>
      <c r="P344" s="1626"/>
      <c r="AH344" s="1633">
        <v>0</v>
      </c>
    </row>
    <row s="1637" customFormat="1" customHeight="1" ht="18.75" hidden="1">
      <c r="A345" s="1782"/>
      <c r="B345" s="1782"/>
      <c r="C345" s="371" t="s">
        <v>1163</v>
      </c>
      <c r="D345" s="2464"/>
      <c r="E345" s="2206"/>
      <c r="F345" s="2385"/>
      <c r="G345" s="2429"/>
      <c r="H345" s="1502"/>
      <c r="I345" s="653" t="s">
        <v>1162</v>
      </c>
      <c r="J345" s="573"/>
      <c r="K345" s="1502"/>
      <c r="L345" s="216"/>
      <c r="M345" s="343"/>
      <c r="N345" s="336"/>
      <c r="O345" s="1626"/>
      <c r="P345" s="1626"/>
      <c r="AH345" s="1633">
        <v>0</v>
      </c>
    </row>
    <row s="1637" customFormat="1" customHeight="1" ht="0.75" hidden="1">
      <c r="A346" s="1782"/>
      <c r="B346" s="1782"/>
      <c r="C346" s="371" t="s">
        <v>1170</v>
      </c>
      <c r="D346" s="2464"/>
      <c r="E346" s="2206"/>
      <c r="F346" s="2385"/>
      <c r="G346" s="402"/>
      <c r="H346" s="1502"/>
      <c r="I346" s="653"/>
      <c r="J346" s="573"/>
      <c r="K346" s="1502"/>
      <c r="L346" s="216"/>
      <c r="M346" s="343"/>
      <c r="N346" s="336"/>
      <c r="O346" s="1626"/>
      <c r="P346" s="1626"/>
      <c r="AH346" s="1633">
        <v>0</v>
      </c>
    </row>
    <row s="1637" customFormat="1" customHeight="1" ht="18.75" hidden="1">
      <c r="A347" s="1782" t="s">
        <v>293</v>
      </c>
      <c r="B347" s="1782" t="s">
        <v>294</v>
      </c>
      <c r="C347" s="371"/>
      <c r="D347" s="2464"/>
      <c r="E347" s="2206"/>
      <c r="F347" s="2385" t="str">
        <f>INDEX(PT_DIFFERENTIATION_VTAR,MATCH(A347,PT_DIFFERENTIATION_VTAR_ID,0))</f>
        <v>Тариф на подключение (технологическое присоединение) к централизованной системе водоотведения</v>
      </c>
      <c r="G347" s="2429" t="str">
        <f>INDEX(PT_DIFFERENTIATION_NTAR,MATCH(B347,PT_DIFFERENTIATION_NTAR_ID,0))</f>
        <v/>
      </c>
      <c r="H347" s="1864"/>
      <c r="I347" s="1741"/>
      <c r="J347" s="1775"/>
      <c r="K347" s="1780"/>
      <c r="L347" s="1864" t="s">
        <v>324</v>
      </c>
      <c r="M347" s="343"/>
      <c r="N347" s="336"/>
      <c r="O347" s="1626"/>
      <c r="P347" s="1626"/>
      <c r="AH347" s="1633">
        <v>0</v>
      </c>
    </row>
    <row s="1637" customFormat="1" customHeight="1" ht="18.75" hidden="1">
      <c r="A348" s="1782"/>
      <c r="B348" s="1782"/>
      <c r="C348" s="371" t="s">
        <v>1163</v>
      </c>
      <c r="D348" s="2464"/>
      <c r="E348" s="2206"/>
      <c r="F348" s="2385"/>
      <c r="G348" s="2429"/>
      <c r="H348" s="1502"/>
      <c r="I348" s="653" t="s">
        <v>1162</v>
      </c>
      <c r="J348" s="573"/>
      <c r="K348" s="1502"/>
      <c r="L348" s="216"/>
      <c r="M348" s="343"/>
      <c r="N348" s="336"/>
      <c r="O348" s="1626"/>
      <c r="P348" s="1626"/>
      <c r="AH348" s="1633">
        <v>0</v>
      </c>
    </row>
    <row s="1637" customFormat="1" customHeight="1" ht="1.05">
      <c r="A349" s="1782"/>
      <c r="B349" s="1782"/>
      <c r="C349" s="371" t="s">
        <v>1170</v>
      </c>
      <c r="D349" s="2464"/>
      <c r="E349" s="2206"/>
      <c r="F349" s="2385"/>
      <c r="G349" s="402"/>
      <c r="H349" s="1502"/>
      <c r="I349" s="653"/>
      <c r="J349" s="573"/>
      <c r="K349" s="1502"/>
      <c r="L349" s="216"/>
      <c r="M349" s="343"/>
      <c r="N349" s="336"/>
      <c r="O349" s="1626"/>
      <c r="P349" s="1626"/>
      <c r="AH349" s="1633">
        <v>1</v>
      </c>
    </row>
    <row s="1825" customFormat="1" customHeight="1" ht="3">
      <c r="A350" s="1782"/>
      <c r="B350" s="1782"/>
      <c r="C350" s="1783"/>
      <c r="E350" s="404"/>
      <c r="F350" s="404"/>
      <c r="G350" s="404"/>
      <c r="H350" s="404"/>
      <c r="I350" s="404"/>
      <c r="J350" s="404"/>
      <c r="K350" s="404"/>
      <c r="L350" s="404"/>
      <c r="M350" s="404"/>
      <c r="O350" s="198"/>
      <c r="P350" s="198"/>
      <c r="AH350" s="142">
        <v>3</v>
      </c>
    </row>
    <row customHeight="1" ht="26.25">
      <c r="E351" s="204"/>
      <c r="F351" s="2287"/>
      <c r="G351" s="2287"/>
      <c r="H351" s="2287"/>
      <c r="I351" s="2287"/>
      <c r="J351" s="2287"/>
      <c r="K351" s="2287"/>
      <c r="L351" s="2287"/>
      <c r="M351" s="2287"/>
      <c r="AH351" s="376">
        <v>25</v>
      </c>
    </row>
    <row customHeight="1" ht="14.25" hidden="1">
      <c r="A352" s="1781" t="s">
        <v>84</v>
      </c>
      <c r="B352" s="1781">
        <v>0</v>
      </c>
      <c r="C352" s="371">
        <v>0</v>
      </c>
      <c r="D352" s="346">
        <v>3</v>
      </c>
      <c r="E352" s="376">
        <v>6</v>
      </c>
      <c r="F352" s="376">
        <v>46</v>
      </c>
      <c r="G352" s="376">
        <v>35</v>
      </c>
      <c r="H352" s="376">
        <v>3</v>
      </c>
      <c r="I352" s="376">
        <v>11</v>
      </c>
      <c r="J352" s="376">
        <v>11</v>
      </c>
      <c r="K352" s="376">
        <v>35</v>
      </c>
      <c r="L352" s="376">
        <v>35</v>
      </c>
      <c r="M352" s="376">
        <v>84</v>
      </c>
      <c r="N352" s="376">
        <v>10</v>
      </c>
      <c r="O352" s="352">
        <v>10</v>
      </c>
      <c r="P352" s="352">
        <v>10</v>
      </c>
      <c r="Q352" s="376">
        <v>10</v>
      </c>
      <c r="R352" s="376">
        <v>10</v>
      </c>
      <c r="S352" s="376">
        <v>10</v>
      </c>
      <c r="T352" s="376">
        <v>10</v>
      </c>
      <c r="U352" s="376">
        <v>10</v>
      </c>
      <c r="V352" s="376">
        <v>10</v>
      </c>
      <c r="W352" s="376">
        <v>10</v>
      </c>
      <c r="X352" s="376">
        <v>10</v>
      </c>
      <c r="Y352" s="376">
        <v>10</v>
      </c>
      <c r="Z352" s="376">
        <v>10</v>
      </c>
      <c r="AA352" s="376">
        <v>10</v>
      </c>
      <c r="AB352" s="376">
        <v>10</v>
      </c>
      <c r="AC352" s="376">
        <v>10</v>
      </c>
      <c r="AD352" s="376">
        <v>10</v>
      </c>
      <c r="AE352" s="376">
        <v>10</v>
      </c>
      <c r="AF352" s="376">
        <v>10</v>
      </c>
      <c r="AG352" s="376">
        <v>10</v>
      </c>
      <c r="AH352" s="376">
        <v>14</v>
      </c>
    </row>
  </sheetData>
  <sheetProtection formatColumns="0" formatRows="0" autoFilter="0" sort="0" insertRows="0" insertColumns="1" deleteRows="0" deleteColumns="0"/>
  <mergeCells count="438">
    <mergeCell ref="G52:G53"/>
    <mergeCell ref="D119:D121"/>
    <mergeCell ref="E119:E121"/>
    <mergeCell ref="F119:F121"/>
    <mergeCell ref="G119:G120"/>
    <mergeCell ref="D184:D186"/>
    <mergeCell ref="E184:E186"/>
    <mergeCell ref="F184:F186"/>
    <mergeCell ref="G184:G185"/>
    <mergeCell ref="D73:D75"/>
    <mergeCell ref="E73:E75"/>
    <mergeCell ref="F73:F75"/>
    <mergeCell ref="D94:D100"/>
    <mergeCell ref="E94:E100"/>
    <mergeCell ref="D76:D78"/>
    <mergeCell ref="E76:E78"/>
    <mergeCell ref="F76:F78"/>
    <mergeCell ref="G169:G170"/>
    <mergeCell ref="G172:G173"/>
    <mergeCell ref="E52:E54"/>
    <mergeCell ref="F52:F54"/>
    <mergeCell ref="G104:G105"/>
    <mergeCell ref="G107:G108"/>
    <mergeCell ref="D79:D81"/>
    <mergeCell ref="F43:F45"/>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6:D48"/>
    <mergeCell ref="E46:E48"/>
    <mergeCell ref="F46:F48"/>
    <mergeCell ref="D27:D33"/>
    <mergeCell ref="E27:E33"/>
    <mergeCell ref="F27:F33"/>
    <mergeCell ref="D34:D36"/>
    <mergeCell ref="E34:E36"/>
    <mergeCell ref="F34:F36"/>
    <mergeCell ref="D37:D39"/>
    <mergeCell ref="E37:E39"/>
    <mergeCell ref="F37:F39"/>
    <mergeCell ref="G27:G28"/>
    <mergeCell ref="G34:G35"/>
    <mergeCell ref="G37:G38"/>
    <mergeCell ref="G40:G41"/>
    <mergeCell ref="G43:G44"/>
    <mergeCell ref="D40:D42"/>
    <mergeCell ref="E40:E42"/>
    <mergeCell ref="F40:F42"/>
    <mergeCell ref="D43:D45"/>
    <mergeCell ref="E43:E45"/>
    <mergeCell ref="F351:M351"/>
    <mergeCell ref="F285:L285"/>
    <mergeCell ref="D286:D288"/>
    <mergeCell ref="E286:E288"/>
    <mergeCell ref="F286:F288"/>
    <mergeCell ref="D289:D295"/>
    <mergeCell ref="E289:E295"/>
    <mergeCell ref="F289:F295"/>
    <mergeCell ref="D296:D298"/>
    <mergeCell ref="D302:D304"/>
    <mergeCell ref="E302:E304"/>
    <mergeCell ref="F302:F304"/>
    <mergeCell ref="D305:D307"/>
    <mergeCell ref="E305:E307"/>
    <mergeCell ref="F305:F307"/>
    <mergeCell ref="E296:E298"/>
    <mergeCell ref="F296:F298"/>
    <mergeCell ref="D299:D301"/>
    <mergeCell ref="E299:E301"/>
    <mergeCell ref="F323:F325"/>
    <mergeCell ref="D326:D328"/>
    <mergeCell ref="E326:E328"/>
    <mergeCell ref="D347:D349"/>
    <mergeCell ref="E347:E349"/>
    <mergeCell ref="G49:G50"/>
    <mergeCell ref="G55:G56"/>
    <mergeCell ref="G58:G59"/>
    <mergeCell ref="G61:G62"/>
    <mergeCell ref="M221:M224"/>
    <mergeCell ref="M91:M94"/>
    <mergeCell ref="F155:L155"/>
    <mergeCell ref="M156:M159"/>
    <mergeCell ref="F220:L220"/>
    <mergeCell ref="F55:F57"/>
    <mergeCell ref="F58:F60"/>
    <mergeCell ref="F79:F81"/>
    <mergeCell ref="F82:F84"/>
    <mergeCell ref="F94:F100"/>
    <mergeCell ref="F101:F103"/>
    <mergeCell ref="M24:M87"/>
    <mergeCell ref="G46:G47"/>
    <mergeCell ref="G137:G138"/>
    <mergeCell ref="G140:G141"/>
    <mergeCell ref="G143:G144"/>
    <mergeCell ref="G146:G147"/>
    <mergeCell ref="G166:G167"/>
    <mergeCell ref="G94:G95"/>
    <mergeCell ref="G101:G102"/>
    <mergeCell ref="D49:D51"/>
    <mergeCell ref="E49:E51"/>
    <mergeCell ref="F49:F51"/>
    <mergeCell ref="D67:D69"/>
    <mergeCell ref="E67:E69"/>
    <mergeCell ref="F67:F69"/>
    <mergeCell ref="D70:D72"/>
    <mergeCell ref="E70:E72"/>
    <mergeCell ref="F70:F72"/>
    <mergeCell ref="D61:D63"/>
    <mergeCell ref="E61:E63"/>
    <mergeCell ref="F61:F63"/>
    <mergeCell ref="D64:D66"/>
    <mergeCell ref="E64:E66"/>
    <mergeCell ref="F64:F66"/>
    <mergeCell ref="D55:D57"/>
    <mergeCell ref="E55:E57"/>
    <mergeCell ref="D58:D60"/>
    <mergeCell ref="E58:E60"/>
    <mergeCell ref="D52:D54"/>
    <mergeCell ref="E79:E81"/>
    <mergeCell ref="D82:D84"/>
    <mergeCell ref="E82:E84"/>
    <mergeCell ref="D101:D103"/>
    <mergeCell ref="E101:E103"/>
    <mergeCell ref="D116:D118"/>
    <mergeCell ref="E116:E118"/>
    <mergeCell ref="F116:F118"/>
    <mergeCell ref="F104:F106"/>
    <mergeCell ref="D107:D109"/>
    <mergeCell ref="E107:E109"/>
    <mergeCell ref="F107:F109"/>
    <mergeCell ref="D85:D87"/>
    <mergeCell ref="E85:E87"/>
    <mergeCell ref="F85:F87"/>
    <mergeCell ref="D91:D93"/>
    <mergeCell ref="E91:E93"/>
    <mergeCell ref="F91:F93"/>
    <mergeCell ref="D104:D106"/>
    <mergeCell ref="E104:E106"/>
    <mergeCell ref="F88:L88"/>
    <mergeCell ref="H89:I89"/>
    <mergeCell ref="F90:L90"/>
    <mergeCell ref="G110:G111"/>
    <mergeCell ref="D122:D124"/>
    <mergeCell ref="E122:E124"/>
    <mergeCell ref="F122:F124"/>
    <mergeCell ref="D110:D112"/>
    <mergeCell ref="E110:E112"/>
    <mergeCell ref="F110:F112"/>
    <mergeCell ref="D113:D115"/>
    <mergeCell ref="E113:E115"/>
    <mergeCell ref="F113:F115"/>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43:D145"/>
    <mergeCell ref="E143:E145"/>
    <mergeCell ref="F143:F145"/>
    <mergeCell ref="D146:D148"/>
    <mergeCell ref="E146:E148"/>
    <mergeCell ref="F146:F148"/>
    <mergeCell ref="D137:D139"/>
    <mergeCell ref="E137:E139"/>
    <mergeCell ref="F137:F139"/>
    <mergeCell ref="D140:D142"/>
    <mergeCell ref="E140:E142"/>
    <mergeCell ref="F140:F142"/>
    <mergeCell ref="G149:G150"/>
    <mergeCell ref="G152:G153"/>
    <mergeCell ref="G156:G157"/>
    <mergeCell ref="G159:G160"/>
    <mergeCell ref="D172:D174"/>
    <mergeCell ref="E172:E174"/>
    <mergeCell ref="F172:F174"/>
    <mergeCell ref="D175:D177"/>
    <mergeCell ref="E175:E177"/>
    <mergeCell ref="F175:F177"/>
    <mergeCell ref="D166:D168"/>
    <mergeCell ref="D159:D165"/>
    <mergeCell ref="E159:E165"/>
    <mergeCell ref="F159:F165"/>
    <mergeCell ref="D149:D151"/>
    <mergeCell ref="E149:E151"/>
    <mergeCell ref="F149:F151"/>
    <mergeCell ref="D152:D154"/>
    <mergeCell ref="E152:E154"/>
    <mergeCell ref="F152:F154"/>
    <mergeCell ref="D156:D158"/>
    <mergeCell ref="E156:E158"/>
    <mergeCell ref="F156:F158"/>
    <mergeCell ref="E166:E168"/>
    <mergeCell ref="F166:F168"/>
    <mergeCell ref="D169:D171"/>
    <mergeCell ref="E169:E171"/>
    <mergeCell ref="F169:F171"/>
    <mergeCell ref="D178:D180"/>
    <mergeCell ref="E178:E180"/>
    <mergeCell ref="F178:F180"/>
    <mergeCell ref="D181:D183"/>
    <mergeCell ref="E181:E183"/>
    <mergeCell ref="F181:F183"/>
    <mergeCell ref="D202:D204"/>
    <mergeCell ref="E202:E204"/>
    <mergeCell ref="F202:F204"/>
    <mergeCell ref="D193:D195"/>
    <mergeCell ref="E193:E195"/>
    <mergeCell ref="F193:F195"/>
    <mergeCell ref="D196:D198"/>
    <mergeCell ref="E196:E198"/>
    <mergeCell ref="F196:F198"/>
    <mergeCell ref="D187:D189"/>
    <mergeCell ref="E187:E189"/>
    <mergeCell ref="F187:F189"/>
    <mergeCell ref="D190:D192"/>
    <mergeCell ref="E190:E192"/>
    <mergeCell ref="F190:F192"/>
    <mergeCell ref="G190:G191"/>
    <mergeCell ref="D199:D201"/>
    <mergeCell ref="E199:E201"/>
    <mergeCell ref="F199:F201"/>
    <mergeCell ref="D205:D207"/>
    <mergeCell ref="E205:E207"/>
    <mergeCell ref="F205:F207"/>
    <mergeCell ref="D208:D210"/>
    <mergeCell ref="E208:E210"/>
    <mergeCell ref="F208:F210"/>
    <mergeCell ref="G205:G206"/>
    <mergeCell ref="G208:G209"/>
    <mergeCell ref="D231:D233"/>
    <mergeCell ref="E231:E233"/>
    <mergeCell ref="F231:F233"/>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40:D242"/>
    <mergeCell ref="E240:E242"/>
    <mergeCell ref="F240:F242"/>
    <mergeCell ref="D243:D245"/>
    <mergeCell ref="E243:E245"/>
    <mergeCell ref="F243:F245"/>
    <mergeCell ref="G243:G244"/>
    <mergeCell ref="D224:D230"/>
    <mergeCell ref="E224:E230"/>
    <mergeCell ref="F224:F230"/>
    <mergeCell ref="D234:D236"/>
    <mergeCell ref="E234:E236"/>
    <mergeCell ref="F234:F236"/>
    <mergeCell ref="D237:D239"/>
    <mergeCell ref="E237:E239"/>
    <mergeCell ref="F237:F239"/>
    <mergeCell ref="D255:D257"/>
    <mergeCell ref="E255:E257"/>
    <mergeCell ref="F255:F257"/>
    <mergeCell ref="G249:G250"/>
    <mergeCell ref="D261:D263"/>
    <mergeCell ref="E261:E263"/>
    <mergeCell ref="F261:F263"/>
    <mergeCell ref="D258:D260"/>
    <mergeCell ref="E258:E260"/>
    <mergeCell ref="F258:F260"/>
    <mergeCell ref="D246:D248"/>
    <mergeCell ref="E246:E248"/>
    <mergeCell ref="F246:F248"/>
    <mergeCell ref="D252:D254"/>
    <mergeCell ref="E252:E254"/>
    <mergeCell ref="F252:F254"/>
    <mergeCell ref="D249:D251"/>
    <mergeCell ref="E249:E251"/>
    <mergeCell ref="F249:F251"/>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F279:F281"/>
    <mergeCell ref="F299:F301"/>
    <mergeCell ref="D317:D319"/>
    <mergeCell ref="E317:E319"/>
    <mergeCell ref="F317:F319"/>
    <mergeCell ref="D320:D322"/>
    <mergeCell ref="E320:E322"/>
    <mergeCell ref="F320:F322"/>
    <mergeCell ref="D308:D310"/>
    <mergeCell ref="E308:E310"/>
    <mergeCell ref="F308:F310"/>
    <mergeCell ref="D311:D313"/>
    <mergeCell ref="E311:E313"/>
    <mergeCell ref="F311:F313"/>
    <mergeCell ref="D314:D316"/>
    <mergeCell ref="E314:E316"/>
    <mergeCell ref="F314:F316"/>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0"/>
    <mergeCell ref="G64:G65"/>
    <mergeCell ref="G67:G68"/>
    <mergeCell ref="G70:G71"/>
    <mergeCell ref="G73:G74"/>
    <mergeCell ref="G76:G77"/>
    <mergeCell ref="G79:G80"/>
    <mergeCell ref="G82:G83"/>
    <mergeCell ref="G85:G86"/>
    <mergeCell ref="G91:G9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6:G297"/>
    <mergeCell ref="G299:G300"/>
    <mergeCell ref="G302:G303"/>
    <mergeCell ref="G305:G306"/>
    <mergeCell ref="G308:G309"/>
    <mergeCell ref="G311:G312"/>
    <mergeCell ref="G317:G318"/>
    <mergeCell ref="G314:G315"/>
    <mergeCell ref="G113:G114"/>
    <mergeCell ref="G116:G117"/>
    <mergeCell ref="G122:G123"/>
    <mergeCell ref="G125:G126"/>
    <mergeCell ref="G246:G247"/>
    <mergeCell ref="G252:G253"/>
    <mergeCell ref="G255:G256"/>
    <mergeCell ref="G258:G259"/>
    <mergeCell ref="G211:G212"/>
    <mergeCell ref="G217:G218"/>
    <mergeCell ref="G221:G222"/>
    <mergeCell ref="G224:G225"/>
    <mergeCell ref="G231:G232"/>
    <mergeCell ref="G178:G179"/>
    <mergeCell ref="G181:G182"/>
    <mergeCell ref="G187:G188"/>
    <mergeCell ref="G234:G235"/>
    <mergeCell ref="G237:G238"/>
    <mergeCell ref="G240:G241"/>
    <mergeCell ref="G193:G194"/>
    <mergeCell ref="G196:G197"/>
    <mergeCell ref="G199:G200"/>
    <mergeCell ref="G202:G203"/>
    <mergeCell ref="G175:G176"/>
    <mergeCell ref="G29:G30"/>
    <mergeCell ref="G96:G97"/>
    <mergeCell ref="G161:G162"/>
    <mergeCell ref="G226:G227"/>
    <mergeCell ref="G291:G292"/>
    <mergeCell ref="G31:G32"/>
    <mergeCell ref="G98:G99"/>
    <mergeCell ref="G163:G164"/>
    <mergeCell ref="G228:G229"/>
    <mergeCell ref="G293:G29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3:J43 I24:J24 I27:J27 I34:J34 I37:J37 I40:J40 I46:J46 I49:J49 I55:J55 I58:J58 I61:J61 I64:J64 I67:J67 I70:J70 I73:J73 I76:J76 I79:J79 I82:J82 I221:J221 I224:J224 I231:J231 I234:J234 I237:J237 I240:J240 I243:J243 I246:J246 I252:J252 I255:J255 I258:J258 I261:J261 I264:J264 I267:J267 I270:J270 I273:J273 I276:J276 I8:J8 I85:J85 I152:J152 I94:J94 I101:J101 I104:J104 I107:J107 I110:J110 I113:J113 I116:J116 I122:J122 I125:J125 I128:J128 I131:J131 I134:J134 I137:J137 I140:J140 I143:J143 I146:J146 I149:J149 I156:J156 I91:J91 I159:J159 I166:J166 I169:J169 I172:J172 I175:J175 I178:J178 I181:J181 I187:J187 I190:J190 I193:J193 I196:J196 I199:J199 I205:J205 I208:J208 I211:J211 I214:J214 I217:J217 I202:J202 I279:J279 I282:J282 I286:J286 I289:J289 I296:J296 I299:J299 I302:J302 I305:J305 I308:J308 I311:J311 I317:J317 I320:J320 I323:J323 I326:J326 I329:J329 I332:J332 I335:J335 I338:J338 I341:J341 I344:J344 I347:J347 I2:J2 I5:J5 I52:J52 I119:J119 I184:J184 I249:J249 I314:J314 I29 J29 I96 J96 I161 J161 I226 J226 I291 J291 I31 J31 I98 J98 I163 J163 I228 J228 I293 J29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decimal" allowBlank="1" showErrorMessage="1" errorTitle="Ошибка" error="Допускается ввод только действительных чисел!" sqref="K221 K224 K231 K234 K237 K240 K243 K246 K252 K255 K258 K261 K264 K267 K270 K273 K276 K279 K10 K91 K149 K146 K143 K140 K137 K134 K131 K128 K125 K122 K116 K113 K110 K107 K104 K101 K94 K156 K152 K159 K166 K169 K172 K175 K178 K181 K187 K190 K193 K196 K199 K205 K208 K211 K214 K217 K202 K282 K286 K289 K296 K299 K302 K305 K308 K311 K317 K320 K323 K326 K329 K332 K335 K338 K341 K344 K347 K5 K119 K184 K249 K314 K96 K161 K226 K291 K98 K163 K228 K293">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C40F8A-F6B8-D478-2483-50D1C250EF5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174</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ЗАО "Пансионат отдыха "Ярославль"</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318</v>
      </c>
      <c r="E8" s="2211"/>
      <c r="F8" s="2211"/>
      <c r="G8" s="2211"/>
      <c r="H8" s="2391" t="s">
        <v>319</v>
      </c>
      <c r="R8" s="376">
        <v>14</v>
      </c>
    </row>
    <row customHeight="1" ht="24">
      <c r="C9" s="378"/>
      <c r="D9" s="388" t="s">
        <v>90</v>
      </c>
      <c r="E9" s="110" t="s">
        <v>320</v>
      </c>
      <c r="F9" s="110" t="s">
        <v>321</v>
      </c>
      <c r="G9" s="110" t="s">
        <v>408</v>
      </c>
      <c r="H9" s="2391"/>
      <c r="R9" s="376">
        <v>23</v>
      </c>
    </row>
    <row customHeight="1" ht="14.699999999999998">
      <c r="A10" s="345"/>
      <c r="C10" s="378"/>
      <c r="D10" s="149" t="s">
        <v>112</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c r="G10" s="215"/>
      <c r="H10" s="2171" t="s">
        <v>1171</v>
      </c>
      <c r="R10" s="376">
        <v>14</v>
      </c>
    </row>
    <row customHeight="1" ht="14.699999999999998">
      <c r="A11" s="345"/>
      <c r="C11" s="378"/>
      <c r="D11" s="149" t="s">
        <v>113</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c r="G11" s="215"/>
      <c r="H11" s="2172"/>
      <c r="R11" s="376">
        <v>14</v>
      </c>
    </row>
    <row customHeight="1" ht="14.699999999999998">
      <c r="A12" s="104"/>
      <c r="C12" s="389"/>
      <c r="D12" s="149" t="s">
        <v>92</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4.699999999999998">
      <c r="A13" s="104"/>
      <c r="C13" s="389"/>
      <c r="D13" s="149" t="s">
        <v>93</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340</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84</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7C1F02-5262-0818-4E26-7B5C88D84BF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1172</v>
      </c>
      <c r="E5" s="2239"/>
      <c r="F5" s="2239"/>
      <c r="G5" s="2239"/>
      <c r="H5" s="2239"/>
      <c r="I5" s="2239"/>
      <c r="J5" s="2239"/>
      <c r="V5" s="507">
        <v>63</v>
      </c>
    </row>
    <row customHeight="1" ht="15.75">
      <c r="C6" s="178"/>
      <c r="D6" s="2178" t="str">
        <f>IF(org=0,"Не определено",org)</f>
        <v>ЗАО "Пансионат отдыха "Ярославль"</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120</v>
      </c>
      <c r="J8" s="754"/>
      <c r="K8" s="419"/>
      <c r="U8" s="677"/>
      <c r="V8" s="760">
        <v>1</v>
      </c>
    </row>
    <row customHeight="1" ht="15.75">
      <c r="C9" s="178"/>
      <c r="D9" s="713"/>
      <c r="E9" s="2369" t="s">
        <v>108</v>
      </c>
      <c r="F9" s="2370"/>
      <c r="G9" s="2397" t="str">
        <f>IF(G8="","",INDEX(DIFFERENTIATION_UNMERGE_VD,MATCH(G8,DIFFERENTIATION_ID_DIFF,0)))</f>
        <v/>
      </c>
      <c r="H9" s="2398"/>
      <c r="I9" s="2397">
        <f>IF(I8="","",INDEX(DIFFERENTIATION_UNMERGE_VD,MATCH(I8,DIFFERENTIATION_ID_DIFF,0)))</f>
        <v>0</v>
      </c>
      <c r="J9" s="2398"/>
      <c r="K9" s="2177" t="s">
        <v>319</v>
      </c>
      <c r="V9" s="507">
        <v>15</v>
      </c>
    </row>
    <row s="1637" customFormat="1" customHeight="1" ht="15.75">
      <c r="A10" s="761"/>
      <c r="C10" s="178"/>
      <c r="D10" s="713"/>
      <c r="E10" s="2369" t="s">
        <v>582</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583</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318</v>
      </c>
      <c r="E12" s="2372"/>
      <c r="F12" s="2372"/>
      <c r="G12" s="889"/>
      <c r="H12" s="889"/>
      <c r="I12" s="889"/>
      <c r="J12" s="889"/>
      <c r="K12" s="2201"/>
      <c r="U12" s="677"/>
      <c r="V12" s="760">
        <v>15</v>
      </c>
    </row>
    <row customHeight="1" ht="35.699999999999996">
      <c r="C13" s="178"/>
      <c r="D13" s="807" t="s">
        <v>90</v>
      </c>
      <c r="E13" s="809" t="s">
        <v>320</v>
      </c>
      <c r="F13" s="809" t="s">
        <v>584</v>
      </c>
      <c r="G13" s="810" t="s">
        <v>321</v>
      </c>
      <c r="H13" s="809" t="s">
        <v>408</v>
      </c>
      <c r="I13" s="810" t="s">
        <v>321</v>
      </c>
      <c r="J13" s="809" t="s">
        <v>408</v>
      </c>
      <c r="K13" s="2234"/>
      <c r="V13" s="507">
        <v>34</v>
      </c>
    </row>
    <row customHeight="1" ht="15" hidden="1">
      <c r="C14" s="178"/>
      <c r="D14" s="595" t="s">
        <v>112</v>
      </c>
      <c r="E14" s="595" t="s">
        <v>113</v>
      </c>
      <c r="F14" s="595" t="s">
        <v>92</v>
      </c>
      <c r="G14" s="661" t="str">
        <f>G1&amp;".1"</f>
        <v>4.1</v>
      </c>
      <c r="H14" s="661"/>
      <c r="I14" s="661" t="str">
        <f>I1&amp;".1"</f>
        <v>4.1</v>
      </c>
      <c r="J14" s="661"/>
      <c r="K14" s="291"/>
      <c r="V14" s="507">
        <v>0</v>
      </c>
    </row>
    <row customHeight="1" ht="22.5" hidden="1">
      <c r="A15" s="507"/>
      <c r="C15" s="528"/>
      <c r="D15" s="523">
        <v>1</v>
      </c>
      <c r="E15" s="679" t="s">
        <v>826</v>
      </c>
      <c r="F15" s="523" t="s">
        <v>827</v>
      </c>
      <c r="G15" s="680"/>
      <c r="H15" s="680"/>
      <c r="I15" s="680"/>
      <c r="J15" s="680"/>
      <c r="K15" s="291" t="s">
        <v>828</v>
      </c>
      <c r="V15" s="507">
        <v>0</v>
      </c>
    </row>
    <row customHeight="1" ht="22.5" hidden="1">
      <c r="A16" s="507"/>
      <c r="C16" s="528"/>
      <c r="D16" s="523">
        <v>2</v>
      </c>
      <c r="E16" s="281" t="s">
        <v>829</v>
      </c>
      <c r="F16" s="523" t="s">
        <v>830</v>
      </c>
      <c r="G16" s="680"/>
      <c r="H16" s="680"/>
      <c r="I16" s="680"/>
      <c r="J16" s="680"/>
      <c r="K16" s="291" t="s">
        <v>831</v>
      </c>
      <c r="V16" s="507">
        <v>0</v>
      </c>
    </row>
    <row customHeight="1" ht="123.75" hidden="1">
      <c r="A17" s="507"/>
      <c r="C17" s="528"/>
      <c r="D17" s="523">
        <v>3</v>
      </c>
      <c r="E17" s="281" t="s">
        <v>1173</v>
      </c>
      <c r="F17" s="523" t="s">
        <v>324</v>
      </c>
      <c r="G17" s="680"/>
      <c r="H17" s="680"/>
      <c r="I17" s="680"/>
      <c r="J17" s="680"/>
      <c r="K17" s="291" t="s">
        <v>1174</v>
      </c>
      <c r="V17" s="507">
        <v>0</v>
      </c>
    </row>
    <row customHeight="1" ht="48.29999999999999">
      <c r="A18" s="507"/>
      <c r="C18" s="528"/>
      <c r="D18" s="523">
        <v>3</v>
      </c>
      <c r="E18" s="281" t="s">
        <v>832</v>
      </c>
      <c r="F18" s="523" t="s">
        <v>324</v>
      </c>
      <c r="G18" s="811" t="s">
        <v>324</v>
      </c>
      <c r="H18" s="812" t="s">
        <v>324</v>
      </c>
      <c r="I18" s="523" t="s">
        <v>324</v>
      </c>
      <c r="J18" s="580" t="s">
        <v>324</v>
      </c>
      <c r="K18" s="291" t="s">
        <v>1175</v>
      </c>
      <c r="V18" s="507">
        <v>46</v>
      </c>
    </row>
    <row customHeight="1" ht="35.699999999999996">
      <c r="A19" s="507"/>
      <c r="C19" s="528"/>
      <c r="D19" s="541" t="s">
        <v>342</v>
      </c>
      <c r="E19" s="561" t="s">
        <v>834</v>
      </c>
      <c r="F19" s="523" t="s">
        <v>835</v>
      </c>
      <c r="G19" s="819"/>
      <c r="H19" s="108"/>
      <c r="I19" s="819"/>
      <c r="J19" s="820"/>
      <c r="K19" s="681"/>
      <c r="V19" s="507">
        <v>34</v>
      </c>
    </row>
    <row customHeight="1" ht="35.699999999999996">
      <c r="A20" s="507"/>
      <c r="C20" s="528"/>
      <c r="D20" s="1892" t="s">
        <v>350</v>
      </c>
      <c r="E20" s="561" t="s">
        <v>836</v>
      </c>
      <c r="F20" s="523" t="s">
        <v>837</v>
      </c>
      <c r="G20" s="819"/>
      <c r="H20" s="108"/>
      <c r="I20" s="819"/>
      <c r="J20" s="108"/>
      <c r="K20" s="681"/>
      <c r="V20" s="507">
        <v>34</v>
      </c>
    </row>
    <row customHeight="1" ht="48.29999999999999">
      <c r="A21" s="507"/>
      <c r="C21" s="528"/>
      <c r="D21" s="1892" t="s">
        <v>352</v>
      </c>
      <c r="E21" s="561" t="s">
        <v>838</v>
      </c>
      <c r="F21" s="523" t="s">
        <v>589</v>
      </c>
      <c r="G21" s="682"/>
      <c r="H21" s="108"/>
      <c r="I21" s="682"/>
      <c r="J21" s="108"/>
      <c r="K21" s="681"/>
      <c r="V21" s="507">
        <v>46</v>
      </c>
    </row>
    <row customHeight="1" ht="67.5" hidden="1">
      <c r="A22" s="507"/>
      <c r="C22" s="528"/>
      <c r="D22" s="523">
        <v>5</v>
      </c>
      <c r="E22" s="281" t="s">
        <v>1176</v>
      </c>
      <c r="F22" s="523" t="s">
        <v>576</v>
      </c>
      <c r="G22" s="683"/>
      <c r="H22" s="684"/>
      <c r="I22" s="683"/>
      <c r="J22" s="684"/>
      <c r="K22" s="291" t="s">
        <v>1177</v>
      </c>
      <c r="V22" s="507">
        <v>0</v>
      </c>
    </row>
    <row customHeight="1" ht="33.75" hidden="1">
      <c r="C23" s="453"/>
      <c r="D23" s="523">
        <v>6</v>
      </c>
      <c r="E23" s="281" t="s">
        <v>1178</v>
      </c>
      <c r="F23" s="523" t="s">
        <v>1179</v>
      </c>
      <c r="G23" s="683"/>
      <c r="H23" s="683"/>
      <c r="I23" s="683"/>
      <c r="J23" s="683"/>
      <c r="K23" s="291" t="s">
        <v>1180</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84</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2B1CD28-63A8-BA28-46F8-15206CD5073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1181</v>
      </c>
      <c r="B1" s="1069" t="s">
        <v>1182</v>
      </c>
      <c r="C1" s="1069" t="s">
        <v>1183</v>
      </c>
      <c r="D1" s="1069" t="s">
        <v>1184</v>
      </c>
      <c r="E1" s="1069" t="s">
        <v>1185</v>
      </c>
      <c r="F1" s="1069" t="s">
        <v>1186</v>
      </c>
      <c r="G1" s="1069" t="s">
        <v>1187</v>
      </c>
      <c r="H1" s="1069" t="s">
        <v>1188</v>
      </c>
      <c r="I1" s="1069" t="s">
        <v>1189</v>
      </c>
      <c r="J1" s="1069" t="s">
        <v>1190</v>
      </c>
      <c r="K1" s="1069" t="s">
        <v>1191</v>
      </c>
      <c r="L1" s="1069" t="s">
        <v>1192</v>
      </c>
      <c r="M1" s="1069"/>
      <c r="N1" s="1069" t="s">
        <v>1193</v>
      </c>
      <c r="O1" s="1069" t="s">
        <v>1194</v>
      </c>
      <c r="P1" s="1069" t="s">
        <v>1195</v>
      </c>
      <c r="Q1" s="1069" t="s">
        <v>1196</v>
      </c>
      <c r="R1" s="1069" t="s">
        <v>1197</v>
      </c>
      <c r="S1" s="1069" t="s">
        <v>1198</v>
      </c>
      <c r="T1" s="1069" t="s">
        <v>1199</v>
      </c>
      <c r="U1" s="1069" t="s">
        <v>1200</v>
      </c>
      <c r="V1" s="1069"/>
      <c r="W1" s="799" t="s">
        <v>1201</v>
      </c>
      <c r="X1" s="1069" t="s">
        <v>1202</v>
      </c>
      <c r="Y1" s="1069" t="s">
        <v>1203</v>
      </c>
      <c r="Z1" s="1069"/>
      <c r="AA1" s="1069" t="s">
        <v>1204</v>
      </c>
      <c r="AB1" s="1069"/>
      <c r="AC1" s="1069" t="s">
        <v>1205</v>
      </c>
      <c r="AD1" s="1069"/>
      <c r="AF1" s="1069" t="s">
        <v>1206</v>
      </c>
      <c r="AH1" s="1069" t="s">
        <v>1207</v>
      </c>
      <c r="AI1" s="1069" t="s">
        <v>1208</v>
      </c>
      <c r="AK1" s="1069" t="s">
        <v>1209</v>
      </c>
      <c r="AM1" s="1069" t="s">
        <v>1210</v>
      </c>
      <c r="AP1" s="1069" t="s">
        <v>1211</v>
      </c>
      <c r="AQ1" s="1069" t="s">
        <v>1212</v>
      </c>
      <c r="AS1" s="1069" t="s">
        <v>1213</v>
      </c>
      <c r="AU1" s="1069" t="s">
        <v>1214</v>
      </c>
      <c r="AW1" s="1069" t="s">
        <v>1215</v>
      </c>
      <c r="AX1" s="1069" t="s">
        <v>1216</v>
      </c>
      <c r="AZ1" s="1154" t="s">
        <v>1217</v>
      </c>
      <c r="BB1" s="1069" t="s">
        <v>1218</v>
      </c>
      <c r="BC1" s="1069"/>
      <c r="BE1" s="1069" t="s">
        <v>1219</v>
      </c>
      <c r="BF1" s="1069" t="s">
        <v>1220</v>
      </c>
      <c r="BH1" s="1071" t="s">
        <v>825</v>
      </c>
      <c r="BI1" s="1072"/>
      <c r="BJ1" s="1073" t="s">
        <v>1221</v>
      </c>
      <c r="BK1" s="1072"/>
      <c r="BL1" s="1074" t="s">
        <v>924</v>
      </c>
      <c r="BM1" s="1072"/>
      <c r="BN1" s="1075" t="s">
        <v>1222</v>
      </c>
      <c r="BS1" s="1429"/>
    </row>
    <row customHeight="1" ht="11.25">
      <c r="A2" s="1076" t="s">
        <v>1223</v>
      </c>
      <c r="B2" s="1077">
        <v>2000</v>
      </c>
      <c r="C2" s="1077">
        <v>2022</v>
      </c>
      <c r="D2" s="1077" t="s">
        <v>68</v>
      </c>
      <c r="E2" s="1078" t="s">
        <v>1224</v>
      </c>
      <c r="F2" s="1078" t="s">
        <v>1225</v>
      </c>
      <c r="G2" s="1078" t="s">
        <v>1226</v>
      </c>
      <c r="H2" s="1079" t="s">
        <v>1227</v>
      </c>
      <c r="I2" s="1078" t="s">
        <v>112</v>
      </c>
      <c r="J2" s="1078" t="s">
        <v>1228</v>
      </c>
      <c r="K2" s="1080" t="s">
        <v>1229</v>
      </c>
      <c r="L2" s="1081"/>
      <c r="M2" s="1080">
        <v>1</v>
      </c>
      <c r="N2" s="1164" t="s">
        <v>1230</v>
      </c>
      <c r="O2" s="1079" t="s">
        <v>466</v>
      </c>
      <c r="P2" s="1082" t="s">
        <v>37</v>
      </c>
      <c r="Q2" s="1083" t="s">
        <v>464</v>
      </c>
      <c r="R2" s="145" t="s">
        <v>1231</v>
      </c>
      <c r="S2" s="145" t="s">
        <v>1232</v>
      </c>
      <c r="T2" s="1084" t="s">
        <v>1233</v>
      </c>
      <c r="U2" s="1081" t="s">
        <v>1234</v>
      </c>
      <c r="V2" s="1085">
        <v>1</v>
      </c>
      <c r="W2" s="1086"/>
      <c r="X2" s="1086" t="s">
        <v>1235</v>
      </c>
      <c r="Y2" s="1077" t="s">
        <v>1236</v>
      </c>
      <c r="Z2" s="1087"/>
      <c r="AA2" s="1077" t="s">
        <v>1237</v>
      </c>
      <c r="AB2" s="1088" t="s">
        <v>1237</v>
      </c>
      <c r="AC2" s="1077" t="s">
        <v>1238</v>
      </c>
      <c r="AD2" s="1088" t="s">
        <v>1238</v>
      </c>
      <c r="AF2" s="1079" t="s">
        <v>1234</v>
      </c>
      <c r="AH2" s="1078" t="s">
        <v>1239</v>
      </c>
      <c r="AI2" s="1078" t="s">
        <v>1239</v>
      </c>
      <c r="AK2" s="1078" t="s">
        <v>1240</v>
      </c>
      <c r="AM2" s="1078" t="s">
        <v>1241</v>
      </c>
      <c r="AP2" s="1089" t="s">
        <v>1235</v>
      </c>
      <c r="AQ2" s="1090" t="s">
        <v>1235</v>
      </c>
      <c r="AS2" s="1077" t="s">
        <v>1242</v>
      </c>
      <c r="AU2" s="1122" t="s">
        <v>1243</v>
      </c>
      <c r="AW2" s="1122" t="s">
        <v>1244</v>
      </c>
      <c r="AX2" s="1122" t="s">
        <v>1244</v>
      </c>
      <c r="AZ2" s="1122" t="s">
        <v>1245</v>
      </c>
      <c r="BB2" s="1122" t="s">
        <v>1246</v>
      </c>
      <c r="BC2" s="1122" t="s">
        <v>1247</v>
      </c>
      <c r="BE2" s="1122">
        <v>2000</v>
      </c>
      <c r="BF2" s="1122" t="s">
        <v>1248</v>
      </c>
    </row>
    <row customHeight="1" ht="11.25">
      <c r="A3" s="1076" t="s">
        <v>1249</v>
      </c>
      <c r="B3" s="1077">
        <v>2001</v>
      </c>
      <c r="C3" s="1077">
        <v>2023</v>
      </c>
      <c r="D3" s="1077" t="s">
        <v>19</v>
      </c>
      <c r="E3" s="1078" t="s">
        <v>1250</v>
      </c>
      <c r="F3" s="1078" t="s">
        <v>1251</v>
      </c>
      <c r="G3" s="1078" t="s">
        <v>1252</v>
      </c>
      <c r="H3" s="1079" t="s">
        <v>57</v>
      </c>
      <c r="I3" s="1078" t="s">
        <v>113</v>
      </c>
      <c r="J3" s="1078" t="s">
        <v>574</v>
      </c>
      <c r="K3" s="1080" t="s">
        <v>1253</v>
      </c>
      <c r="L3" s="1081">
        <f>_xlfn.IFERROR(MATCH(K3,OFFER_METHOD,0),0)</f>
        <v>0</v>
      </c>
      <c r="M3" s="1080">
        <v>2</v>
      </c>
      <c r="N3" s="1164" t="s">
        <v>1254</v>
      </c>
      <c r="O3" s="1079" t="s">
        <v>1255</v>
      </c>
      <c r="P3" s="1082" t="s">
        <v>1256</v>
      </c>
      <c r="Q3" s="1083" t="s">
        <v>1257</v>
      </c>
      <c r="R3" s="145" t="s">
        <v>1258</v>
      </c>
      <c r="S3" s="145" t="s">
        <v>1259</v>
      </c>
      <c r="T3" s="1084" t="s">
        <v>1260</v>
      </c>
      <c r="U3" s="1081" t="s">
        <v>1261</v>
      </c>
      <c r="V3" s="1085">
        <v>2</v>
      </c>
      <c r="W3" s="1086"/>
      <c r="X3" s="1086" t="s">
        <v>1262</v>
      </c>
      <c r="Y3" s="1077" t="s">
        <v>1236</v>
      </c>
      <c r="Z3" s="1087"/>
      <c r="AA3" s="1077" t="s">
        <v>1263</v>
      </c>
      <c r="AB3" s="1088" t="s">
        <v>1263</v>
      </c>
      <c r="AC3" s="1077" t="s">
        <v>1264</v>
      </c>
      <c r="AD3" s="1088" t="s">
        <v>1264</v>
      </c>
      <c r="AF3" s="1079" t="s">
        <v>1261</v>
      </c>
      <c r="AH3" s="1078" t="s">
        <v>1265</v>
      </c>
      <c r="AI3" s="1078" t="s">
        <v>1266</v>
      </c>
      <c r="AK3" s="1078" t="s">
        <v>1267</v>
      </c>
      <c r="AM3" s="1078" t="s">
        <v>1268</v>
      </c>
      <c r="AP3" s="1089" t="s">
        <v>1269</v>
      </c>
      <c r="AQ3" s="1090" t="s">
        <v>1269</v>
      </c>
      <c r="AS3" s="1077" t="s">
        <v>1270</v>
      </c>
      <c r="AU3" s="1122" t="s">
        <v>1271</v>
      </c>
      <c r="AW3" s="1122" t="s">
        <v>1272</v>
      </c>
      <c r="AX3" s="1122" t="s">
        <v>1272</v>
      </c>
      <c r="AZ3" s="1122" t="s">
        <v>55</v>
      </c>
      <c r="BB3" s="1122" t="s">
        <v>1273</v>
      </c>
      <c r="BC3" s="1122" t="s">
        <v>1247</v>
      </c>
      <c r="BE3" s="1122">
        <v>2001</v>
      </c>
      <c r="BF3" s="1122" t="s">
        <v>1274</v>
      </c>
      <c r="BH3" s="1069" t="s">
        <v>1275</v>
      </c>
      <c r="BJ3" s="1069" t="s">
        <v>1276</v>
      </c>
      <c r="BL3" s="1069" t="s">
        <v>1277</v>
      </c>
      <c r="BN3" s="1069" t="s">
        <v>1278</v>
      </c>
      <c r="BR3" s="1069" t="s">
        <v>1279</v>
      </c>
      <c r="BS3" s="1430"/>
      <c r="BT3" s="1072"/>
      <c r="BU3" s="1069" t="s">
        <v>1280</v>
      </c>
      <c r="BV3" s="1072"/>
      <c r="BW3" s="1692"/>
      <c r="BX3" s="1694" t="s">
        <v>1281</v>
      </c>
      <c r="CA3" s="1069" t="s">
        <v>1282</v>
      </c>
    </row>
    <row customHeight="1" ht="11.25">
      <c r="A4" s="1076" t="s">
        <v>1283</v>
      </c>
      <c r="B4" s="1077">
        <v>2002</v>
      </c>
      <c r="C4" s="1077">
        <v>2024</v>
      </c>
      <c r="E4" s="1078" t="s">
        <v>1284</v>
      </c>
      <c r="F4" s="1078" t="s">
        <v>1285</v>
      </c>
      <c r="H4" s="1079" t="s">
        <v>1286</v>
      </c>
      <c r="I4" s="1078" t="s">
        <v>92</v>
      </c>
      <c r="J4" s="1078" t="s">
        <v>1287</v>
      </c>
      <c r="K4" s="1080" t="s">
        <v>1288</v>
      </c>
      <c r="L4" s="1081">
        <f>_xlfn.IFERROR(MATCH(K4,OFFER_METHOD,0),0)</f>
        <v>0</v>
      </c>
      <c r="M4" s="1080">
        <v>3</v>
      </c>
      <c r="N4" s="1164" t="s">
        <v>1289</v>
      </c>
      <c r="O4" s="1078" t="s">
        <v>1290</v>
      </c>
      <c r="Q4" s="1083" t="s">
        <v>1291</v>
      </c>
      <c r="R4" s="145" t="s">
        <v>1292</v>
      </c>
      <c r="S4" s="145" t="s">
        <v>1293</v>
      </c>
      <c r="T4" s="1084" t="s">
        <v>1294</v>
      </c>
      <c r="U4" s="1081" t="s">
        <v>1295</v>
      </c>
      <c r="V4" s="1085">
        <v>3</v>
      </c>
      <c r="W4" s="1086"/>
      <c r="X4" s="1086" t="s">
        <v>1296</v>
      </c>
      <c r="Y4" s="1077" t="s">
        <v>1236</v>
      </c>
      <c r="Z4" s="1093"/>
      <c r="AC4" s="1077" t="s">
        <v>1297</v>
      </c>
      <c r="AD4" s="1088" t="s">
        <v>1297</v>
      </c>
      <c r="AF4" s="1079" t="s">
        <v>1295</v>
      </c>
      <c r="AH4" s="1079" t="s">
        <v>1298</v>
      </c>
      <c r="AK4" s="1078" t="s">
        <v>1299</v>
      </c>
      <c r="AM4" s="1078" t="s">
        <v>1300</v>
      </c>
      <c r="AP4" s="1089" t="s">
        <v>1262</v>
      </c>
      <c r="AQ4" s="1090" t="s">
        <v>1262</v>
      </c>
      <c r="AS4" s="1077" t="s">
        <v>1301</v>
      </c>
      <c r="AU4" s="1122" t="s">
        <v>1302</v>
      </c>
      <c r="AW4" s="1122" t="s">
        <v>1303</v>
      </c>
      <c r="AX4" s="1122" t="s">
        <v>1303</v>
      </c>
      <c r="AZ4" s="1122" t="s">
        <v>1304</v>
      </c>
      <c r="BB4" s="1122" t="s">
        <v>1305</v>
      </c>
      <c r="BC4" s="1122" t="s">
        <v>1306</v>
      </c>
      <c r="BE4" s="1122">
        <v>2002</v>
      </c>
      <c r="BF4" s="1122" t="s">
        <v>1307</v>
      </c>
      <c r="BH4" s="1070" t="s">
        <v>1308</v>
      </c>
      <c r="BJ4" s="1070" t="s">
        <v>1308</v>
      </c>
      <c r="BL4" s="1070" t="s">
        <v>1308</v>
      </c>
      <c r="BN4" s="1070" t="s">
        <v>1308</v>
      </c>
      <c r="BQ4" s="1434" t="s">
        <v>1309</v>
      </c>
      <c r="BR4" s="1161" t="s">
        <v>1310</v>
      </c>
      <c r="BS4" s="276"/>
      <c r="BT4" s="1434" t="s">
        <v>1311</v>
      </c>
      <c r="BU4" s="1161" t="s">
        <v>1312</v>
      </c>
      <c r="BV4" s="1072"/>
      <c r="BW4" s="1699" t="s">
        <v>1313</v>
      </c>
      <c r="BX4" s="1693" t="s">
        <v>1314</v>
      </c>
      <c r="BZ4" s="1434" t="s">
        <v>1315</v>
      </c>
      <c r="CA4" s="1161" t="s">
        <v>1316</v>
      </c>
    </row>
    <row customHeight="1" ht="11.25">
      <c r="A5" s="1076" t="s">
        <v>1317</v>
      </c>
      <c r="B5" s="1077">
        <v>2003</v>
      </c>
      <c r="C5" s="1077">
        <v>2025</v>
      </c>
      <c r="E5" s="1078" t="s">
        <v>1318</v>
      </c>
      <c r="F5" s="1078" t="s">
        <v>1319</v>
      </c>
      <c r="H5" s="1079" t="s">
        <v>1320</v>
      </c>
      <c r="I5" s="1078" t="s">
        <v>93</v>
      </c>
      <c r="K5" s="1080" t="s">
        <v>1321</v>
      </c>
      <c r="L5" s="1081">
        <f>_xlfn.IFERROR(MATCH(K5,OFFER_METHOD,0),0)</f>
        <v>0</v>
      </c>
      <c r="M5" s="1080">
        <v>4</v>
      </c>
      <c r="N5" s="1094" t="s">
        <v>1322</v>
      </c>
      <c r="O5" s="1078" t="s">
        <v>1323</v>
      </c>
      <c r="Q5" s="1083" t="s">
        <v>1324</v>
      </c>
      <c r="R5" s="145" t="s">
        <v>465</v>
      </c>
      <c r="T5" s="1079" t="s">
        <v>1325</v>
      </c>
      <c r="U5" s="1081" t="s">
        <v>1326</v>
      </c>
      <c r="V5" s="1085">
        <v>4</v>
      </c>
      <c r="W5" s="1086"/>
      <c r="X5" s="1086" t="s">
        <v>186</v>
      </c>
      <c r="Y5" s="1077" t="s">
        <v>1327</v>
      </c>
      <c r="Z5" s="1093">
        <v>1</v>
      </c>
      <c r="AF5" s="1079" t="s">
        <v>1328</v>
      </c>
      <c r="AH5" s="1078" t="s">
        <v>1329</v>
      </c>
      <c r="AK5" s="1078" t="s">
        <v>1330</v>
      </c>
      <c r="AM5" s="1078" t="s">
        <v>1331</v>
      </c>
      <c r="AP5" s="1089" t="s">
        <v>186</v>
      </c>
      <c r="AQ5" s="1090" t="s">
        <v>186</v>
      </c>
      <c r="AU5" s="1122" t="s">
        <v>1332</v>
      </c>
      <c r="AW5" s="1122" t="s">
        <v>1333</v>
      </c>
      <c r="AX5" s="1122" t="s">
        <v>1333</v>
      </c>
      <c r="AZ5" s="1122" t="s">
        <v>1334</v>
      </c>
      <c r="BB5" s="1122" t="s">
        <v>1335</v>
      </c>
      <c r="BC5" s="1122" t="s">
        <v>1336</v>
      </c>
      <c r="BE5" s="1122">
        <v>2003</v>
      </c>
      <c r="BF5" s="1122" t="s">
        <v>1337</v>
      </c>
      <c r="BH5" s="1070" t="s">
        <v>1338</v>
      </c>
      <c r="BJ5" s="1070" t="s">
        <v>1338</v>
      </c>
      <c r="BL5" s="1070" t="s">
        <v>1338</v>
      </c>
      <c r="BN5" s="1070" t="s">
        <v>1339</v>
      </c>
      <c r="BQ5" s="1283">
        <v>4213775</v>
      </c>
      <c r="BR5" s="1070" t="s">
        <v>1235</v>
      </c>
      <c r="BS5" s="1431"/>
      <c r="BT5" s="1283">
        <v>64236871</v>
      </c>
      <c r="BU5" s="1070" t="s">
        <v>247</v>
      </c>
      <c r="BV5" s="1072"/>
      <c r="BW5" s="1697">
        <v>4213767</v>
      </c>
      <c r="BX5" s="1695" t="s">
        <v>1340</v>
      </c>
      <c r="BZ5" s="1283">
        <v>64237509</v>
      </c>
      <c r="CA5" s="1297" t="s">
        <v>1341</v>
      </c>
    </row>
    <row customHeight="1" ht="11.25">
      <c r="A6" s="1076" t="s">
        <v>1342</v>
      </c>
      <c r="B6" s="1077">
        <v>2004</v>
      </c>
      <c r="C6" s="1077">
        <v>2026</v>
      </c>
      <c r="E6" s="1078" t="s">
        <v>1343</v>
      </c>
      <c r="F6" s="1095"/>
      <c r="H6" s="1079" t="s">
        <v>1344</v>
      </c>
      <c r="I6" s="1078" t="s">
        <v>114</v>
      </c>
      <c r="J6" s="1069" t="s">
        <v>1345</v>
      </c>
      <c r="L6" s="1081">
        <f>SUM(kind_of_control_method_filter)</f>
        <v>0</v>
      </c>
      <c r="N6" s="1094" t="s">
        <v>1346</v>
      </c>
      <c r="O6" s="1078" t="s">
        <v>1347</v>
      </c>
      <c r="R6" s="145" t="s">
        <v>464</v>
      </c>
      <c r="T6" s="1079" t="s">
        <v>1348</v>
      </c>
      <c r="U6" s="1081" t="s">
        <v>1328</v>
      </c>
      <c r="V6" s="1085">
        <v>5</v>
      </c>
      <c r="W6" s="1086"/>
      <c r="X6" s="1077" t="s">
        <v>192</v>
      </c>
      <c r="Y6" s="1077" t="s">
        <v>1349</v>
      </c>
      <c r="Z6" s="1093"/>
      <c r="AA6" s="1096"/>
      <c r="AH6" s="1078" t="s">
        <v>1350</v>
      </c>
      <c r="AK6" s="1078" t="s">
        <v>1351</v>
      </c>
      <c r="AM6" s="1078" t="s">
        <v>1352</v>
      </c>
      <c r="AP6" s="1089" t="s">
        <v>192</v>
      </c>
      <c r="AQ6" s="1090" t="s">
        <v>192</v>
      </c>
      <c r="AU6" s="1122" t="s">
        <v>1353</v>
      </c>
      <c r="AW6" s="1122" t="s">
        <v>1354</v>
      </c>
      <c r="AX6" s="1122" t="s">
        <v>1354</v>
      </c>
      <c r="BB6" s="1122" t="s">
        <v>1355</v>
      </c>
      <c r="BC6" s="1122" t="s">
        <v>1336</v>
      </c>
      <c r="BE6" s="1122">
        <v>2004</v>
      </c>
      <c r="BF6" s="1122" t="s">
        <v>1356</v>
      </c>
      <c r="BH6" s="1070" t="s">
        <v>1357</v>
      </c>
      <c r="BJ6" s="1070" t="s">
        <v>1358</v>
      </c>
      <c r="BL6" s="1070" t="s">
        <v>1358</v>
      </c>
      <c r="BN6" s="1070" t="s">
        <v>1359</v>
      </c>
      <c r="BQ6" s="1283">
        <v>4213784</v>
      </c>
      <c r="BR6" s="1297" t="s">
        <v>1269</v>
      </c>
      <c r="BS6" s="1432"/>
      <c r="BT6" s="1283">
        <v>64236872</v>
      </c>
      <c r="BU6" s="1070" t="s">
        <v>252</v>
      </c>
      <c r="BV6" s="1072"/>
      <c r="BW6" s="1697">
        <v>4213768</v>
      </c>
      <c r="BX6" s="1695" t="s">
        <v>272</v>
      </c>
      <c r="BZ6" s="1283">
        <v>64237510</v>
      </c>
      <c r="CA6" s="1070" t="s">
        <v>1360</v>
      </c>
    </row>
    <row customHeight="1" ht="11.25">
      <c r="A7" s="1076" t="s">
        <v>1361</v>
      </c>
      <c r="B7" s="1077">
        <v>2005</v>
      </c>
      <c r="E7" s="1078" t="s">
        <v>1362</v>
      </c>
      <c r="F7" s="1095"/>
      <c r="H7" s="1079" t="s">
        <v>1363</v>
      </c>
      <c r="I7" s="1078" t="s">
        <v>94</v>
      </c>
      <c r="J7" s="1078" t="s">
        <v>1364</v>
      </c>
      <c r="N7" s="1098" t="s">
        <v>1365</v>
      </c>
      <c r="O7" s="1078" t="s">
        <v>1366</v>
      </c>
      <c r="U7" s="1081" t="s">
        <v>19</v>
      </c>
      <c r="V7" s="372" t="s">
        <v>94</v>
      </c>
      <c r="W7" s="1086"/>
      <c r="X7" s="1077" t="s">
        <v>198</v>
      </c>
      <c r="Y7" s="1077" t="s">
        <v>1327</v>
      </c>
      <c r="Z7" s="1093"/>
      <c r="AA7" s="1096"/>
      <c r="AH7" s="1078" t="s">
        <v>1367</v>
      </c>
      <c r="AK7" s="1078" t="s">
        <v>1368</v>
      </c>
      <c r="AM7" s="1078" t="s">
        <v>1369</v>
      </c>
      <c r="AP7" s="1089" t="s">
        <v>198</v>
      </c>
      <c r="AQ7" s="1090" t="s">
        <v>198</v>
      </c>
      <c r="AU7" s="1122" t="s">
        <v>1370</v>
      </c>
      <c r="AW7" s="1122" t="s">
        <v>1371</v>
      </c>
      <c r="AX7" s="1122" t="s">
        <v>1371</v>
      </c>
      <c r="AZ7" s="1069" t="s">
        <v>1372</v>
      </c>
      <c r="BB7" s="1122" t="s">
        <v>1373</v>
      </c>
      <c r="BC7" s="1122" t="s">
        <v>1336</v>
      </c>
      <c r="BE7" s="1122">
        <v>2005</v>
      </c>
      <c r="BF7" s="1122" t="s">
        <v>1374</v>
      </c>
      <c r="BH7" s="1070" t="s">
        <v>1375</v>
      </c>
      <c r="BJ7" s="1070" t="s">
        <v>1357</v>
      </c>
      <c r="BL7" s="1070" t="s">
        <v>1357</v>
      </c>
      <c r="BN7" s="1070" t="s">
        <v>1376</v>
      </c>
      <c r="BQ7" s="1283">
        <v>4213781</v>
      </c>
      <c r="BR7" s="1070" t="s">
        <v>1262</v>
      </c>
      <c r="BS7" s="1431"/>
      <c r="BT7" s="1283">
        <v>64236873</v>
      </c>
      <c r="BU7" s="1070" t="s">
        <v>257</v>
      </c>
      <c r="BV7" s="1072"/>
      <c r="BW7" s="1697">
        <v>4213769</v>
      </c>
      <c r="BX7" s="1695" t="s">
        <v>1377</v>
      </c>
      <c r="BZ7" s="1283">
        <v>64237511</v>
      </c>
      <c r="CA7" s="1070" t="s">
        <v>287</v>
      </c>
    </row>
    <row customHeight="1" ht="11.25">
      <c r="A8" s="1076" t="s">
        <v>1378</v>
      </c>
      <c r="B8" s="1077">
        <v>2006</v>
      </c>
      <c r="E8" s="1078" t="s">
        <v>1379</v>
      </c>
      <c r="F8" s="1095"/>
      <c r="H8" s="1079" t="s">
        <v>1380</v>
      </c>
      <c r="I8" s="1078" t="s">
        <v>95</v>
      </c>
      <c r="J8" s="1078" t="s">
        <v>1381</v>
      </c>
      <c r="N8" s="1165" t="s">
        <v>1382</v>
      </c>
      <c r="O8" s="1078" t="s">
        <v>1383</v>
      </c>
      <c r="V8" s="372" t="s">
        <v>95</v>
      </c>
      <c r="W8" s="1086"/>
      <c r="X8" s="1077" t="s">
        <v>204</v>
      </c>
      <c r="Y8" s="1077" t="s">
        <v>1327</v>
      </c>
      <c r="Z8" s="1093"/>
      <c r="AA8" s="1096"/>
      <c r="AK8" s="1078" t="s">
        <v>1384</v>
      </c>
      <c r="AP8" s="1089" t="s">
        <v>204</v>
      </c>
      <c r="AQ8" s="1090" t="s">
        <v>204</v>
      </c>
      <c r="AU8" s="1122" t="s">
        <v>1385</v>
      </c>
      <c r="AW8" s="1122" t="s">
        <v>1386</v>
      </c>
      <c r="AX8" s="1122" t="s">
        <v>1386</v>
      </c>
      <c r="AZ8" s="1122" t="s">
        <v>1387</v>
      </c>
      <c r="BB8" s="1122" t="s">
        <v>1388</v>
      </c>
      <c r="BC8" s="1122" t="s">
        <v>1336</v>
      </c>
      <c r="BE8" s="1122">
        <v>2006</v>
      </c>
      <c r="BF8" s="1122" t="s">
        <v>1389</v>
      </c>
      <c r="BH8" s="1070" t="s">
        <v>1390</v>
      </c>
      <c r="BJ8" s="1070" t="s">
        <v>1391</v>
      </c>
      <c r="BL8" s="1070" t="s">
        <v>1391</v>
      </c>
      <c r="BN8" s="1070" t="s">
        <v>1392</v>
      </c>
      <c r="BQ8" s="1283">
        <v>4213776</v>
      </c>
      <c r="BR8" s="1070" t="s">
        <v>186</v>
      </c>
      <c r="BS8" s="1431"/>
      <c r="BT8" s="1283">
        <v>64236874</v>
      </c>
      <c r="BU8" s="1297" t="s">
        <v>1393</v>
      </c>
      <c r="BV8" s="1072"/>
      <c r="BW8" s="1697">
        <v>4213770</v>
      </c>
      <c r="BX8" s="1698" t="s">
        <v>1394</v>
      </c>
      <c r="BZ8" s="1283">
        <v>64237512</v>
      </c>
      <c r="CA8" s="1070" t="s">
        <v>282</v>
      </c>
    </row>
    <row customHeight="1" ht="11.25">
      <c r="A9" s="1076" t="s">
        <v>1395</v>
      </c>
      <c r="B9" s="1077">
        <v>2007</v>
      </c>
      <c r="E9" s="1078" t="s">
        <v>1396</v>
      </c>
      <c r="F9" s="1095"/>
      <c r="G9" s="1069" t="s">
        <v>1397</v>
      </c>
      <c r="H9" s="1069" t="s">
        <v>1398</v>
      </c>
      <c r="I9" s="1078" t="s">
        <v>115</v>
      </c>
      <c r="O9" s="1078" t="s">
        <v>1399</v>
      </c>
      <c r="V9" s="372" t="s">
        <v>115</v>
      </c>
      <c r="W9" s="1086"/>
      <c r="X9" s="1077" t="s">
        <v>210</v>
      </c>
      <c r="Y9" s="1077" t="s">
        <v>1236</v>
      </c>
      <c r="Z9" s="1093">
        <v>1</v>
      </c>
      <c r="AA9" s="1096"/>
      <c r="AK9" s="1078" t="s">
        <v>1400</v>
      </c>
      <c r="AP9" s="1089" t="s">
        <v>1401</v>
      </c>
      <c r="AQ9" s="1090" t="s">
        <v>1401</v>
      </c>
      <c r="AW9" s="1122" t="s">
        <v>1402</v>
      </c>
      <c r="AX9" s="1122" t="s">
        <v>1402</v>
      </c>
      <c r="AZ9" s="1122" t="s">
        <v>1403</v>
      </c>
      <c r="BB9" s="1122" t="s">
        <v>1404</v>
      </c>
      <c r="BC9" s="1122" t="s">
        <v>1336</v>
      </c>
      <c r="BE9" s="1122">
        <v>2007</v>
      </c>
      <c r="BF9" s="1122" t="s">
        <v>1405</v>
      </c>
      <c r="BH9" s="1070" t="s">
        <v>1406</v>
      </c>
      <c r="BJ9" s="1070" t="s">
        <v>1407</v>
      </c>
      <c r="BL9" s="1070" t="s">
        <v>1407</v>
      </c>
      <c r="BN9" s="1070" t="s">
        <v>1408</v>
      </c>
      <c r="BQ9" s="1283">
        <v>4213777</v>
      </c>
      <c r="BR9" s="1070" t="s">
        <v>192</v>
      </c>
      <c r="BS9" s="1431"/>
      <c r="BT9" s="1283">
        <v>64236875</v>
      </c>
      <c r="BU9" s="1070" t="s">
        <v>262</v>
      </c>
      <c r="BV9" s="1072"/>
      <c r="BW9" s="1692"/>
      <c r="BX9" s="1692"/>
    </row>
    <row customHeight="1" ht="11.25">
      <c r="A10" s="1076" t="s">
        <v>1409</v>
      </c>
      <c r="B10" s="1077">
        <v>2008</v>
      </c>
      <c r="E10" s="1078" t="s">
        <v>1410</v>
      </c>
      <c r="F10" s="1095"/>
      <c r="G10" s="1078" t="s">
        <v>1411</v>
      </c>
      <c r="H10" s="1078" t="s">
        <v>1412</v>
      </c>
      <c r="I10" s="1078" t="s">
        <v>151</v>
      </c>
      <c r="J10" s="1069" t="s">
        <v>1413</v>
      </c>
      <c r="K10" s="1069" t="s">
        <v>1414</v>
      </c>
      <c r="O10" s="1078" t="s">
        <v>1415</v>
      </c>
      <c r="V10" s="373" t="s">
        <v>151</v>
      </c>
      <c r="W10" s="1099"/>
      <c r="X10" s="1099" t="s">
        <v>1416</v>
      </c>
      <c r="Y10" s="1100" t="s">
        <v>1417</v>
      </c>
      <c r="Z10" s="1093"/>
      <c r="AP10" s="1089" t="s">
        <v>1416</v>
      </c>
      <c r="AQ10" s="1090" t="s">
        <v>1416</v>
      </c>
      <c r="AW10" s="1122" t="s">
        <v>1418</v>
      </c>
      <c r="AX10" s="1122" t="s">
        <v>1418</v>
      </c>
      <c r="AZ10" s="1122" t="s">
        <v>1419</v>
      </c>
      <c r="BB10" s="1122" t="s">
        <v>1420</v>
      </c>
      <c r="BC10" s="1122" t="s">
        <v>1336</v>
      </c>
      <c r="BE10" s="1122">
        <v>2008</v>
      </c>
      <c r="BF10" s="1122" t="s">
        <v>1421</v>
      </c>
      <c r="BH10" s="1070" t="s">
        <v>1422</v>
      </c>
      <c r="BJ10" s="1070" t="s">
        <v>1423</v>
      </c>
      <c r="BL10" s="1070" t="s">
        <v>1423</v>
      </c>
      <c r="BN10" s="1070" t="s">
        <v>1424</v>
      </c>
      <c r="BQ10" s="1283">
        <v>4213778</v>
      </c>
      <c r="BR10" s="1070" t="s">
        <v>198</v>
      </c>
      <c r="BS10" s="1431"/>
      <c r="BT10" s="1283">
        <v>64236876</v>
      </c>
      <c r="BU10" s="1070" t="s">
        <v>242</v>
      </c>
      <c r="BV10" s="1072"/>
      <c r="BW10" s="1692"/>
      <c r="BX10" s="1692"/>
    </row>
    <row customHeight="1" ht="11.25">
      <c r="A11" s="1076" t="s">
        <v>1425</v>
      </c>
      <c r="B11" s="1077">
        <v>2009</v>
      </c>
      <c r="E11" s="1078" t="s">
        <v>1426</v>
      </c>
      <c r="F11" s="1095"/>
      <c r="G11" s="1078" t="s">
        <v>1427</v>
      </c>
      <c r="H11" s="1078" t="s">
        <v>1428</v>
      </c>
      <c r="I11" s="1078" t="s">
        <v>152</v>
      </c>
      <c r="J11" s="1079" t="s">
        <v>1429</v>
      </c>
      <c r="K11" s="1101" t="s">
        <v>1430</v>
      </c>
      <c r="O11" s="1079" t="s">
        <v>1431</v>
      </c>
      <c r="V11" s="372" t="s">
        <v>152</v>
      </c>
      <c r="W11" s="277"/>
      <c r="X11" s="1086" t="s">
        <v>1401</v>
      </c>
      <c r="Y11" s="1077" t="s">
        <v>1432</v>
      </c>
      <c r="Z11" s="1093"/>
      <c r="AP11" s="1089" t="s">
        <v>210</v>
      </c>
      <c r="AQ11" s="1091" t="s">
        <v>210</v>
      </c>
      <c r="AW11" s="1122" t="s">
        <v>1433</v>
      </c>
      <c r="AX11" s="1122" t="s">
        <v>1433</v>
      </c>
      <c r="AZ11" s="1122" t="s">
        <v>1434</v>
      </c>
      <c r="BB11" s="1122" t="s">
        <v>1435</v>
      </c>
      <c r="BC11" s="1122" t="s">
        <v>1336</v>
      </c>
      <c r="BE11" s="1122">
        <v>2009</v>
      </c>
      <c r="BF11" s="1122" t="s">
        <v>1436</v>
      </c>
      <c r="BH11" s="1070" t="s">
        <v>1437</v>
      </c>
      <c r="BJ11" s="1070" t="s">
        <v>1406</v>
      </c>
      <c r="BL11" s="1070" t="s">
        <v>1406</v>
      </c>
      <c r="BN11" s="1070" t="s">
        <v>1438</v>
      </c>
      <c r="BQ11" s="1283">
        <v>4213780</v>
      </c>
      <c r="BR11" s="1070" t="s">
        <v>204</v>
      </c>
      <c r="BS11" s="1431"/>
      <c r="BW11" s="1692"/>
      <c r="BX11" s="1692"/>
    </row>
    <row customHeight="1" ht="11.25">
      <c r="A12" s="1076" t="s">
        <v>1439</v>
      </c>
      <c r="B12" s="1077">
        <v>2010</v>
      </c>
      <c r="E12" s="1078" t="s">
        <v>1440</v>
      </c>
      <c r="F12" s="1095"/>
      <c r="G12" s="1078" t="s">
        <v>1428</v>
      </c>
      <c r="I12" s="1078" t="s">
        <v>153</v>
      </c>
      <c r="J12" s="1079" t="s">
        <v>1441</v>
      </c>
      <c r="K12" s="1101" t="s">
        <v>1442</v>
      </c>
      <c r="O12" s="1079" t="s">
        <v>464</v>
      </c>
      <c r="V12" s="372" t="s">
        <v>153</v>
      </c>
      <c r="W12" s="1091"/>
      <c r="X12" s="1086" t="s">
        <v>1443</v>
      </c>
      <c r="Y12" s="1077" t="s">
        <v>1236</v>
      </c>
      <c r="AP12" s="1089"/>
      <c r="AW12" s="1122" t="s">
        <v>152</v>
      </c>
      <c r="AX12" s="1122" t="s">
        <v>152</v>
      </c>
      <c r="AZ12" s="1122" t="s">
        <v>1444</v>
      </c>
      <c r="BB12" s="1122" t="s">
        <v>1445</v>
      </c>
      <c r="BC12" s="1122" t="s">
        <v>1336</v>
      </c>
      <c r="BE12" s="1122">
        <v>2010</v>
      </c>
      <c r="BF12" s="1122" t="s">
        <v>1446</v>
      </c>
      <c r="BH12" s="1070" t="s">
        <v>1447</v>
      </c>
      <c r="BJ12" s="1070" t="s">
        <v>1448</v>
      </c>
      <c r="BL12" s="1070" t="s">
        <v>1448</v>
      </c>
      <c r="BN12" s="1070" t="s">
        <v>1449</v>
      </c>
      <c r="BQ12" s="1283">
        <v>4213779</v>
      </c>
      <c r="BR12" s="1070" t="s">
        <v>1401</v>
      </c>
      <c r="BS12" s="1431"/>
      <c r="BT12" s="1072"/>
      <c r="BU12" s="1072"/>
      <c r="BV12" s="1072"/>
      <c r="BW12" s="1692"/>
      <c r="BX12" s="1692"/>
    </row>
    <row customHeight="1" ht="11.25">
      <c r="A13" s="1076" t="s">
        <v>1450</v>
      </c>
      <c r="B13" s="1077">
        <v>2011</v>
      </c>
      <c r="E13" s="1078" t="s">
        <v>1451</v>
      </c>
      <c r="F13" s="1095"/>
      <c r="I13" s="1078" t="s">
        <v>154</v>
      </c>
      <c r="K13" s="1101" t="s">
        <v>1400</v>
      </c>
      <c r="V13" s="372" t="s">
        <v>154</v>
      </c>
      <c r="W13" s="1091"/>
      <c r="X13" s="1091"/>
      <c r="Y13" s="1091"/>
      <c r="AW13" s="1122" t="s">
        <v>153</v>
      </c>
      <c r="AX13" s="1122" t="s">
        <v>153</v>
      </c>
      <c r="BB13" s="1122" t="s">
        <v>1452</v>
      </c>
      <c r="BC13" s="1122" t="s">
        <v>1453</v>
      </c>
      <c r="BE13" s="1122">
        <v>2011</v>
      </c>
      <c r="BF13" s="1122" t="s">
        <v>1454</v>
      </c>
      <c r="BH13" s="1070" t="s">
        <v>1455</v>
      </c>
      <c r="BJ13" s="1070" t="s">
        <v>1437</v>
      </c>
      <c r="BL13" s="1070" t="s">
        <v>1437</v>
      </c>
      <c r="BN13" s="1070" t="s">
        <v>1456</v>
      </c>
      <c r="BQ13" s="1283">
        <v>4213783</v>
      </c>
      <c r="BR13" s="1070" t="s">
        <v>1416</v>
      </c>
      <c r="BS13" s="1431"/>
      <c r="BT13" s="1072"/>
      <c r="BU13" s="1072"/>
      <c r="BV13" s="1072"/>
      <c r="BW13" s="1696"/>
      <c r="BX13" s="1692"/>
    </row>
    <row customHeight="1" ht="11.25">
      <c r="A14" s="1076" t="s">
        <v>1457</v>
      </c>
      <c r="B14" s="1077">
        <v>2012</v>
      </c>
      <c r="I14" s="1078" t="s">
        <v>155</v>
      </c>
      <c r="J14" s="1069" t="s">
        <v>1458</v>
      </c>
      <c r="N14" s="1069" t="s">
        <v>1459</v>
      </c>
      <c r="V14" s="1085">
        <v>13</v>
      </c>
      <c r="W14" s="1086"/>
      <c r="X14" s="1086" t="s">
        <v>1269</v>
      </c>
      <c r="Y14" s="1077" t="s">
        <v>1236</v>
      </c>
      <c r="AW14" s="1122" t="s">
        <v>154</v>
      </c>
      <c r="AX14" s="1122" t="s">
        <v>154</v>
      </c>
      <c r="AZ14" s="1069" t="s">
        <v>1460</v>
      </c>
      <c r="BB14" s="1122" t="s">
        <v>1461</v>
      </c>
      <c r="BC14" s="1122" t="s">
        <v>1453</v>
      </c>
      <c r="BE14" s="1122">
        <v>2012</v>
      </c>
      <c r="BH14" s="1070" t="s">
        <v>1376</v>
      </c>
      <c r="BJ14" s="1219" t="s">
        <v>1462</v>
      </c>
      <c r="BL14" s="1219" t="s">
        <v>1462</v>
      </c>
      <c r="BN14" s="1070" t="s">
        <v>1463</v>
      </c>
      <c r="BQ14" s="1283">
        <v>4213782</v>
      </c>
      <c r="BR14" s="1070" t="s">
        <v>210</v>
      </c>
      <c r="BS14" s="1431"/>
      <c r="BT14" s="1072"/>
      <c r="BU14" s="1072"/>
      <c r="BV14" s="1072"/>
      <c r="BW14" s="1696"/>
      <c r="BX14" s="1692"/>
    </row>
    <row customHeight="1" ht="19.5">
      <c r="A15" s="1076" t="s">
        <v>1464</v>
      </c>
      <c r="B15" s="1077">
        <v>2013</v>
      </c>
      <c r="E15" s="1700" t="s">
        <v>1465</v>
      </c>
      <c r="G15" s="1069" t="s">
        <v>1466</v>
      </c>
      <c r="H15" s="1069" t="s">
        <v>1467</v>
      </c>
      <c r="I15" s="1080" t="s">
        <v>156</v>
      </c>
      <c r="J15" s="1091" t="s">
        <v>601</v>
      </c>
      <c r="N15" s="1160" t="s">
        <v>1468</v>
      </c>
      <c r="X15" s="1089"/>
      <c r="AW15" s="1122" t="s">
        <v>155</v>
      </c>
      <c r="AX15" s="1122" t="s">
        <v>155</v>
      </c>
      <c r="AZ15" s="1122" t="s">
        <v>1387</v>
      </c>
      <c r="BB15" s="1122" t="s">
        <v>1469</v>
      </c>
      <c r="BC15" s="1122" t="s">
        <v>1453</v>
      </c>
      <c r="BE15" s="1122">
        <v>2013</v>
      </c>
      <c r="BH15" s="1070" t="s">
        <v>1392</v>
      </c>
      <c r="BJ15" s="1219" t="s">
        <v>1470</v>
      </c>
      <c r="BL15" s="1219" t="s">
        <v>1470</v>
      </c>
      <c r="BN15" s="1070" t="s">
        <v>1471</v>
      </c>
      <c r="BR15" s="1072"/>
      <c r="BS15" s="1433"/>
      <c r="BT15" s="1072"/>
      <c r="BU15" s="1072"/>
      <c r="BV15" s="1072"/>
      <c r="BW15" s="1696"/>
      <c r="BX15" s="1692"/>
    </row>
    <row customHeight="1" ht="21">
      <c r="A16" s="1872" t="s">
        <v>1472</v>
      </c>
      <c r="B16" s="1077">
        <v>2014</v>
      </c>
      <c r="E16" s="1701" t="s">
        <v>1473</v>
      </c>
      <c r="G16" s="1078" t="s">
        <v>1474</v>
      </c>
      <c r="H16" s="1078" t="s">
        <v>1475</v>
      </c>
      <c r="I16" s="1080" t="s">
        <v>1476</v>
      </c>
      <c r="J16" s="1091" t="s">
        <v>574</v>
      </c>
      <c r="N16" s="1160" t="s">
        <v>1477</v>
      </c>
      <c r="AW16" s="1122" t="s">
        <v>156</v>
      </c>
      <c r="AX16" s="1122" t="s">
        <v>156</v>
      </c>
      <c r="AZ16" s="1122" t="s">
        <v>1403</v>
      </c>
      <c r="BB16" s="1122" t="s">
        <v>1478</v>
      </c>
      <c r="BC16" s="1122" t="s">
        <v>1453</v>
      </c>
      <c r="BE16" s="1122">
        <v>2014</v>
      </c>
      <c r="BH16" s="1070" t="s">
        <v>1408</v>
      </c>
      <c r="BJ16" s="1219" t="s">
        <v>1479</v>
      </c>
      <c r="BL16" s="1219" t="s">
        <v>1479</v>
      </c>
      <c r="BN16" s="1070" t="s">
        <v>1480</v>
      </c>
      <c r="BR16" s="1072"/>
      <c r="BS16" s="1433"/>
      <c r="BT16" s="1072"/>
      <c r="BU16" s="1072"/>
      <c r="BV16" s="1072"/>
      <c r="BW16" s="1696"/>
      <c r="BX16" s="1692"/>
    </row>
    <row customHeight="1" ht="21">
      <c r="A17" s="1076" t="s">
        <v>1481</v>
      </c>
      <c r="B17" s="1077">
        <v>2015</v>
      </c>
      <c r="G17" s="1078" t="s">
        <v>1428</v>
      </c>
      <c r="H17" s="1078" t="s">
        <v>1428</v>
      </c>
      <c r="I17" s="1078" t="s">
        <v>1482</v>
      </c>
      <c r="N17" s="1160" t="s">
        <v>1483</v>
      </c>
      <c r="X17" s="1089"/>
      <c r="AW17" s="1122" t="s">
        <v>1476</v>
      </c>
      <c r="AX17" s="1122" t="s">
        <v>1476</v>
      </c>
      <c r="AZ17" s="1122" t="s">
        <v>1484</v>
      </c>
      <c r="BB17" s="1122" t="s">
        <v>1485</v>
      </c>
      <c r="BC17" s="1122" t="s">
        <v>1336</v>
      </c>
      <c r="BE17" s="1122">
        <v>2015</v>
      </c>
      <c r="BH17" s="1070" t="s">
        <v>1424</v>
      </c>
      <c r="BJ17" s="1219" t="s">
        <v>1486</v>
      </c>
      <c r="BL17" s="1219" t="s">
        <v>1486</v>
      </c>
      <c r="BN17" s="1070" t="s">
        <v>1487</v>
      </c>
      <c r="BR17" s="1069" t="s">
        <v>1279</v>
      </c>
      <c r="BS17" s="1430"/>
      <c r="BU17" s="1069" t="s">
        <v>1488</v>
      </c>
      <c r="BV17" s="1072"/>
      <c r="BW17" s="1692"/>
      <c r="BX17" s="1694" t="s">
        <v>1489</v>
      </c>
      <c r="CA17" s="1069" t="s">
        <v>1490</v>
      </c>
      <c r="CD17" s="1069" t="s">
        <v>1491</v>
      </c>
    </row>
    <row customHeight="1" ht="21">
      <c r="A18" s="1076" t="s">
        <v>1492</v>
      </c>
      <c r="B18" s="1077">
        <v>2016</v>
      </c>
      <c r="E18" s="2007" t="s">
        <v>1493</v>
      </c>
      <c r="I18" s="1078" t="s">
        <v>1494</v>
      </c>
      <c r="N18" s="1160" t="s">
        <v>1495</v>
      </c>
      <c r="X18" s="1089"/>
      <c r="AW18" s="1122" t="s">
        <v>1482</v>
      </c>
      <c r="AX18" s="1122" t="s">
        <v>1482</v>
      </c>
      <c r="BB18" s="1122" t="s">
        <v>1496</v>
      </c>
      <c r="BC18" s="1122" t="s">
        <v>1336</v>
      </c>
      <c r="BE18" s="1122">
        <v>2016</v>
      </c>
      <c r="BH18" s="1070" t="s">
        <v>1438</v>
      </c>
      <c r="BJ18" s="1219" t="s">
        <v>1497</v>
      </c>
      <c r="BL18" s="1219" t="s">
        <v>1497</v>
      </c>
      <c r="BN18" s="1070" t="s">
        <v>1498</v>
      </c>
      <c r="BQ18" s="1434" t="s">
        <v>1309</v>
      </c>
      <c r="BR18" s="1161" t="s">
        <v>1310</v>
      </c>
      <c r="BS18" s="276"/>
      <c r="BT18" s="1434" t="s">
        <v>1499</v>
      </c>
      <c r="BU18" s="1161" t="s">
        <v>1500</v>
      </c>
      <c r="BV18" s="1072"/>
      <c r="BW18" s="1699" t="s">
        <v>1501</v>
      </c>
      <c r="BX18" s="1693" t="s">
        <v>1502</v>
      </c>
      <c r="BZ18" s="1434" t="s">
        <v>1503</v>
      </c>
      <c r="CA18" s="1161" t="s">
        <v>1504</v>
      </c>
      <c r="CC18" s="1434" t="s">
        <v>1505</v>
      </c>
      <c r="CD18" s="1161" t="s">
        <v>1506</v>
      </c>
    </row>
    <row customHeight="1" ht="21">
      <c r="A19" s="1872" t="s">
        <v>1507</v>
      </c>
      <c r="B19" s="1077">
        <v>2017</v>
      </c>
      <c r="E19" s="1076" t="s">
        <v>163</v>
      </c>
      <c r="I19" s="1078" t="s">
        <v>1508</v>
      </c>
      <c r="N19" s="1160" t="s">
        <v>1509</v>
      </c>
      <c r="X19" s="1089"/>
      <c r="AW19" s="1122" t="s">
        <v>1494</v>
      </c>
      <c r="AX19" s="1122" t="s">
        <v>1494</v>
      </c>
      <c r="AZ19" s="1069" t="s">
        <v>1510</v>
      </c>
      <c r="BB19" s="1122" t="s">
        <v>1511</v>
      </c>
      <c r="BC19" s="1122" t="s">
        <v>1336</v>
      </c>
      <c r="BE19" s="1122">
        <v>2017</v>
      </c>
      <c r="BH19" s="1070" t="s">
        <v>1512</v>
      </c>
      <c r="BJ19" s="1219" t="s">
        <v>1513</v>
      </c>
      <c r="BL19" s="1219" t="s">
        <v>1513</v>
      </c>
      <c r="BQ19" s="1283">
        <v>4190064</v>
      </c>
      <c r="BR19" s="1070" t="s">
        <v>1514</v>
      </c>
      <c r="BS19" s="1431"/>
      <c r="BT19" s="1283">
        <v>4189671</v>
      </c>
      <c r="BU19" s="1070" t="s">
        <v>1515</v>
      </c>
      <c r="BV19" s="1072"/>
      <c r="BW19" s="1697">
        <v>4189706</v>
      </c>
      <c r="BX19" s="1695" t="s">
        <v>1516</v>
      </c>
      <c r="BZ19" s="1283">
        <v>4189714</v>
      </c>
      <c r="CA19" s="1070" t="s">
        <v>1517</v>
      </c>
      <c r="CC19" s="1283">
        <v>4189708</v>
      </c>
      <c r="CD19" s="1070" t="s">
        <v>1518</v>
      </c>
    </row>
    <row customHeight="1" ht="21">
      <c r="A20" s="1076" t="s">
        <v>1519</v>
      </c>
      <c r="B20" s="1077">
        <v>2018</v>
      </c>
      <c r="E20" s="1076" t="s">
        <v>1269</v>
      </c>
      <c r="I20" s="1078" t="s">
        <v>1520</v>
      </c>
      <c r="N20" s="1160" t="s">
        <v>1521</v>
      </c>
      <c r="AW20" s="1122" t="s">
        <v>1508</v>
      </c>
      <c r="AX20" s="1122" t="s">
        <v>1508</v>
      </c>
      <c r="AZ20" s="1122" t="s">
        <v>1522</v>
      </c>
      <c r="BB20" s="1122" t="s">
        <v>1523</v>
      </c>
      <c r="BC20" s="1122" t="s">
        <v>1453</v>
      </c>
      <c r="BE20" s="1122">
        <v>2018</v>
      </c>
      <c r="BH20" s="1070" t="s">
        <v>1449</v>
      </c>
      <c r="BJ20" s="1070" t="s">
        <v>1376</v>
      </c>
      <c r="BL20" s="1070" t="s">
        <v>1376</v>
      </c>
      <c r="BQ20" s="1283">
        <v>4190065</v>
      </c>
      <c r="BR20" s="1070" t="s">
        <v>1524</v>
      </c>
      <c r="BS20" s="1431"/>
      <c r="BT20" s="1283">
        <v>4189672</v>
      </c>
      <c r="BU20" s="1070" t="s">
        <v>1525</v>
      </c>
      <c r="BV20" s="1072"/>
      <c r="BW20" s="1697">
        <v>4189705</v>
      </c>
      <c r="BX20" s="1695" t="s">
        <v>1526</v>
      </c>
      <c r="BZ20" s="1283">
        <v>4189713</v>
      </c>
      <c r="CA20" s="1070" t="s">
        <v>1526</v>
      </c>
      <c r="CC20" s="1283">
        <v>4189709</v>
      </c>
      <c r="CD20" s="1070" t="s">
        <v>1527</v>
      </c>
    </row>
    <row customHeight="1" ht="21">
      <c r="A21" s="1076" t="s">
        <v>1528</v>
      </c>
      <c r="B21" s="1077">
        <v>2019</v>
      </c>
      <c r="I21" s="1078" t="s">
        <v>1529</v>
      </c>
      <c r="N21" s="1160" t="s">
        <v>1530</v>
      </c>
      <c r="AW21" s="1122" t="s">
        <v>1520</v>
      </c>
      <c r="AX21" s="1122" t="s">
        <v>1520</v>
      </c>
      <c r="AZ21" s="1122" t="s">
        <v>1531</v>
      </c>
      <c r="BB21" s="1122" t="s">
        <v>1532</v>
      </c>
      <c r="BC21" s="1122" t="s">
        <v>1336</v>
      </c>
      <c r="BE21" s="1122">
        <v>2019</v>
      </c>
      <c r="BH21" s="1070" t="s">
        <v>1456</v>
      </c>
      <c r="BJ21" s="1070" t="s">
        <v>1392</v>
      </c>
      <c r="BL21" s="1070" t="s">
        <v>1392</v>
      </c>
      <c r="BQ21" s="1283">
        <v>4190066</v>
      </c>
      <c r="BR21" s="1070" t="s">
        <v>1533</v>
      </c>
      <c r="BS21" s="1431"/>
      <c r="BT21" s="1283">
        <v>4189673</v>
      </c>
      <c r="BU21" s="1070" t="s">
        <v>1534</v>
      </c>
      <c r="BV21" s="1072"/>
      <c r="BW21" s="1697">
        <v>4189707</v>
      </c>
      <c r="BX21" s="1695" t="s">
        <v>1535</v>
      </c>
      <c r="BZ21" s="1283">
        <v>4189712</v>
      </c>
      <c r="CA21" s="1070" t="s">
        <v>1536</v>
      </c>
      <c r="CC21" s="1283">
        <v>4189710</v>
      </c>
      <c r="CD21" s="1070" t="s">
        <v>1537</v>
      </c>
    </row>
    <row customHeight="1" ht="21">
      <c r="A22" s="1076" t="s">
        <v>1538</v>
      </c>
      <c r="B22" s="1077">
        <v>2020</v>
      </c>
      <c r="N22" s="1160" t="s">
        <v>1539</v>
      </c>
      <c r="AW22" s="1122" t="s">
        <v>1529</v>
      </c>
      <c r="AX22" s="1122" t="s">
        <v>1529</v>
      </c>
      <c r="AZ22" s="1122" t="s">
        <v>1540</v>
      </c>
      <c r="BB22" s="1122" t="s">
        <v>1541</v>
      </c>
      <c r="BC22" s="1122" t="s">
        <v>1336</v>
      </c>
      <c r="BE22" s="1122">
        <v>2020</v>
      </c>
      <c r="BH22" s="1070" t="s">
        <v>1463</v>
      </c>
      <c r="BJ22" s="1070" t="s">
        <v>1408</v>
      </c>
      <c r="BL22" s="1070" t="s">
        <v>1408</v>
      </c>
      <c r="BQ22" s="1283">
        <v>4190067</v>
      </c>
      <c r="BR22" s="1070" t="s">
        <v>1542</v>
      </c>
      <c r="BS22" s="1431"/>
      <c r="BT22" s="1283">
        <v>4189674</v>
      </c>
      <c r="BU22" s="1070" t="s">
        <v>1543</v>
      </c>
      <c r="BV22" s="1072"/>
      <c r="BW22" s="1072"/>
      <c r="CC22" s="1283">
        <v>4189711</v>
      </c>
      <c r="CD22" s="1070" t="s">
        <v>311</v>
      </c>
    </row>
    <row customHeight="1" ht="21">
      <c r="A23" s="1076" t="s">
        <v>1544</v>
      </c>
      <c r="B23" s="1077">
        <v>2021</v>
      </c>
      <c r="AW23" s="1122" t="s">
        <v>1545</v>
      </c>
      <c r="AX23" s="1122" t="s">
        <v>1545</v>
      </c>
      <c r="AZ23" s="1122" t="s">
        <v>1546</v>
      </c>
      <c r="BB23" s="1122" t="s">
        <v>1547</v>
      </c>
      <c r="BC23" s="1122" t="s">
        <v>1247</v>
      </c>
      <c r="BE23" s="1122">
        <v>2021</v>
      </c>
      <c r="BH23" s="1070" t="s">
        <v>1471</v>
      </c>
      <c r="BJ23" s="1070" t="s">
        <v>1424</v>
      </c>
      <c r="BL23" s="1070" t="s">
        <v>1424</v>
      </c>
      <c r="BQ23" s="1283">
        <v>4190068</v>
      </c>
      <c r="BR23" s="1070" t="s">
        <v>1548</v>
      </c>
      <c r="BS23" s="1431"/>
      <c r="BT23" s="1283">
        <v>4189675</v>
      </c>
      <c r="BU23" s="1070" t="s">
        <v>1549</v>
      </c>
      <c r="BV23" s="1072"/>
      <c r="BW23" s="1072"/>
      <c r="CC23" s="1283">
        <v>5110778</v>
      </c>
      <c r="CD23" s="1070" t="s">
        <v>1550</v>
      </c>
    </row>
    <row customHeight="1" ht="21">
      <c r="A24" s="1076" t="s">
        <v>1551</v>
      </c>
      <c r="B24" s="1077">
        <v>2022</v>
      </c>
      <c r="AW24" s="1122" t="s">
        <v>1552</v>
      </c>
      <c r="AX24" s="1122" t="s">
        <v>1552</v>
      </c>
      <c r="AZ24" s="1122" t="s">
        <v>1553</v>
      </c>
      <c r="BB24" s="1122" t="s">
        <v>1554</v>
      </c>
      <c r="BC24" s="1122" t="s">
        <v>1555</v>
      </c>
      <c r="BE24" s="1122">
        <v>2022</v>
      </c>
      <c r="BH24" s="1070" t="s">
        <v>1480</v>
      </c>
      <c r="BJ24" s="1070" t="s">
        <v>1438</v>
      </c>
      <c r="BL24" s="1070" t="s">
        <v>1438</v>
      </c>
      <c r="BQ24" s="1283">
        <v>4190069</v>
      </c>
      <c r="BR24" s="1070" t="s">
        <v>1556</v>
      </c>
      <c r="BS24" s="1431"/>
      <c r="BT24" s="1283">
        <v>4189676</v>
      </c>
      <c r="BU24" s="1070" t="s">
        <v>1557</v>
      </c>
      <c r="BV24" s="1072"/>
      <c r="BW24" s="1072"/>
      <c r="CC24" s="1283">
        <v>25575374</v>
      </c>
      <c r="CD24" s="1070" t="s">
        <v>1558</v>
      </c>
    </row>
    <row customHeight="1" ht="11.25">
      <c r="A25" s="1076" t="s">
        <v>1559</v>
      </c>
      <c r="B25" s="1077">
        <v>2023</v>
      </c>
      <c r="AW25" s="1122" t="s">
        <v>1560</v>
      </c>
      <c r="AX25" s="1122" t="s">
        <v>1560</v>
      </c>
      <c r="AZ25" s="1122" t="s">
        <v>1561</v>
      </c>
      <c r="BB25" s="1122" t="s">
        <v>1562</v>
      </c>
      <c r="BC25" s="1122" t="s">
        <v>1555</v>
      </c>
      <c r="BE25" s="1122">
        <v>2023</v>
      </c>
      <c r="BH25" s="1070" t="s">
        <v>1487</v>
      </c>
      <c r="BJ25" s="1070" t="s">
        <v>1512</v>
      </c>
      <c r="BL25" s="1070" t="s">
        <v>1512</v>
      </c>
      <c r="BQ25" s="1283">
        <v>4190070</v>
      </c>
      <c r="BR25" s="1070" t="s">
        <v>1563</v>
      </c>
      <c r="BS25" s="1431"/>
      <c r="BT25" s="1283">
        <v>4189677</v>
      </c>
      <c r="BU25" s="1070" t="s">
        <v>1564</v>
      </c>
      <c r="BV25" s="1072"/>
      <c r="BW25" s="1072"/>
    </row>
    <row customHeight="1" ht="11.25">
      <c r="A26" s="1076" t="s">
        <v>1565</v>
      </c>
      <c r="B26" s="1077">
        <v>2024</v>
      </c>
      <c r="J26" s="1733" t="s">
        <v>1566</v>
      </c>
      <c r="AX26" s="1122" t="s">
        <v>1567</v>
      </c>
      <c r="AZ26" s="1122" t="s">
        <v>1431</v>
      </c>
      <c r="BB26" s="1122" t="s">
        <v>1568</v>
      </c>
      <c r="BC26" s="1122" t="s">
        <v>1555</v>
      </c>
      <c r="BE26" s="1122">
        <v>2024</v>
      </c>
      <c r="BH26" s="1070" t="s">
        <v>1498</v>
      </c>
      <c r="BJ26" s="1070" t="s">
        <v>1449</v>
      </c>
      <c r="BL26" s="1070" t="s">
        <v>1449</v>
      </c>
      <c r="BQ26" s="1283">
        <v>4190071</v>
      </c>
      <c r="BR26" s="1070" t="s">
        <v>1569</v>
      </c>
      <c r="BS26" s="1431"/>
      <c r="BV26" s="1072"/>
      <c r="BW26" s="1072"/>
    </row>
    <row customHeight="1" ht="11.25">
      <c r="A27" s="1076" t="s">
        <v>1570</v>
      </c>
      <c r="B27" s="1077">
        <v>2025</v>
      </c>
      <c r="J27" s="178" t="s">
        <v>174</v>
      </c>
      <c r="AX27" s="1122" t="s">
        <v>1571</v>
      </c>
      <c r="BB27" s="1122" t="s">
        <v>1572</v>
      </c>
      <c r="BC27" s="1122" t="s">
        <v>1555</v>
      </c>
      <c r="BE27" s="1122">
        <v>2025</v>
      </c>
      <c r="BH27" s="1072" t="s">
        <v>28</v>
      </c>
      <c r="BJ27" s="1070" t="s">
        <v>1456</v>
      </c>
      <c r="BL27" s="1070" t="s">
        <v>1456</v>
      </c>
      <c r="BN27" s="1072" t="s">
        <v>28</v>
      </c>
      <c r="BQ27" s="1283">
        <v>4190072</v>
      </c>
      <c r="BR27" s="1070" t="s">
        <v>1573</v>
      </c>
      <c r="BS27" s="1431"/>
      <c r="BV27" s="1072"/>
      <c r="BW27" s="1072"/>
    </row>
    <row customHeight="1" ht="11.25">
      <c r="A28" s="1076" t="s">
        <v>1574</v>
      </c>
      <c r="D28" s="1103"/>
      <c r="E28" s="1104"/>
      <c r="F28" s="1104"/>
      <c r="H28" s="1105" t="s">
        <v>1575</v>
      </c>
      <c r="AX28" s="1122" t="s">
        <v>1576</v>
      </c>
      <c r="AZ28" s="1069" t="s">
        <v>1577</v>
      </c>
      <c r="BB28" s="1122" t="s">
        <v>1578</v>
      </c>
      <c r="BC28" s="1122" t="s">
        <v>1579</v>
      </c>
      <c r="BE28" s="1122">
        <v>2026</v>
      </c>
      <c r="BH28" s="1072" t="s">
        <v>28</v>
      </c>
      <c r="BJ28" s="1070" t="s">
        <v>1463</v>
      </c>
      <c r="BL28" s="1070" t="s">
        <v>1463</v>
      </c>
      <c r="BN28" s="1072" t="s">
        <v>28</v>
      </c>
      <c r="BQ28" s="1283">
        <v>4190073</v>
      </c>
      <c r="BR28" s="1070" t="s">
        <v>1580</v>
      </c>
      <c r="BS28" s="1431"/>
      <c r="BV28" s="1072"/>
      <c r="BW28" s="1072"/>
    </row>
    <row customHeight="1" ht="11.25">
      <c r="A29" s="1076" t="s">
        <v>1581</v>
      </c>
      <c r="D29" s="1106" t="s">
        <v>1582</v>
      </c>
      <c r="E29" s="1107" t="str">
        <f>IF(TEMPLATE_GROUP="","",INDEX(StartDateList,MATCH(TEMPLATE_GROUP,CodeTemplateList,0),1))</f>
        <v>01.01.2026</v>
      </c>
      <c r="F29" s="1107" t="str">
        <f>IF(TEMPLATE_GROUP="","",INDEX(EndDateList,MATCH(TEMPLATE_GROUP,CodeTemplateList,0),1))</f>
        <v>31.12.2028</v>
      </c>
      <c r="H29" s="1108" t="s">
        <v>1583</v>
      </c>
      <c r="AX29" s="1122" t="s">
        <v>1584</v>
      </c>
      <c r="AZ29" s="1122" t="s">
        <v>1231</v>
      </c>
      <c r="BB29" s="1122" t="s">
        <v>1431</v>
      </c>
      <c r="BC29" s="1093"/>
      <c r="BE29" s="1122">
        <v>2027</v>
      </c>
      <c r="BJ29" s="1070" t="s">
        <v>1471</v>
      </c>
      <c r="BL29" s="1070" t="s">
        <v>1471</v>
      </c>
    </row>
    <row customHeight="1" ht="11.25">
      <c r="A30" s="1076" t="s">
        <v>1585</v>
      </c>
      <c r="D30" s="1109"/>
      <c r="E30" s="1110"/>
      <c r="F30" s="1110"/>
      <c r="AX30" s="1122" t="s">
        <v>1586</v>
      </c>
      <c r="AZ30" s="1122" t="s">
        <v>1258</v>
      </c>
      <c r="BE30" s="1122">
        <v>2028</v>
      </c>
      <c r="BJ30" s="1070" t="s">
        <v>1587</v>
      </c>
      <c r="BL30" s="1070" t="s">
        <v>1587</v>
      </c>
    </row>
    <row customHeight="1" ht="12.75">
      <c r="A31" s="1076" t="s">
        <v>1588</v>
      </c>
      <c r="D31" s="1103"/>
      <c r="E31" s="1104"/>
      <c r="F31" s="1104"/>
      <c r="H31" s="1111"/>
      <c r="AX31" s="1122" t="s">
        <v>1589</v>
      </c>
      <c r="AZ31" s="1122" t="s">
        <v>467</v>
      </c>
      <c r="BE31" s="1122">
        <v>2029</v>
      </c>
      <c r="BJ31" s="1070" t="s">
        <v>1590</v>
      </c>
      <c r="BL31" s="1070" t="s">
        <v>1590</v>
      </c>
    </row>
    <row customHeight="1" ht="11.25">
      <c r="A32" s="1076" t="s">
        <v>1591</v>
      </c>
      <c r="D32" s="1106" t="s">
        <v>1592</v>
      </c>
      <c r="E32" s="1107" t="str">
        <f>IF(TEMPLATE_GROUP="","",INDEX(StartDateList,MATCH(TEMPLATE_GROUP,CodeTemplateList,0),1))</f>
        <v>01.01.2026</v>
      </c>
      <c r="F32" s="1107" t="str">
        <f>IF(TEMPLATE_GROUP="","",INDEX(EndDateList,MATCH(TEMPLATE_GROUP,CodeTemplateList,0),1))</f>
        <v>31.12.2028</v>
      </c>
      <c r="H32" s="1112" t="s">
        <v>1593</v>
      </c>
      <c r="O32" s="1076" t="s">
        <v>466</v>
      </c>
      <c r="AX32" s="1122" t="s">
        <v>1594</v>
      </c>
      <c r="AZ32" s="1122" t="s">
        <v>465</v>
      </c>
      <c r="BE32" s="1122">
        <v>2030</v>
      </c>
      <c r="BJ32" s="1070" t="s">
        <v>1480</v>
      </c>
      <c r="BL32" s="1070" t="s">
        <v>1480</v>
      </c>
    </row>
    <row customHeight="1" ht="11.25">
      <c r="A33" s="1076" t="s">
        <v>1595</v>
      </c>
      <c r="O33" s="1076" t="s">
        <v>1255</v>
      </c>
      <c r="AX33" s="1122" t="s">
        <v>1596</v>
      </c>
      <c r="AZ33" s="1122" t="s">
        <v>464</v>
      </c>
      <c r="BE33" s="1122">
        <v>2031</v>
      </c>
      <c r="BJ33" s="1070" t="s">
        <v>1487</v>
      </c>
      <c r="BL33" s="1070" t="s">
        <v>1487</v>
      </c>
    </row>
    <row customHeight="1" ht="11.25">
      <c r="A34" s="1076" t="s">
        <v>1597</v>
      </c>
      <c r="O34" s="1076" t="s">
        <v>1290</v>
      </c>
      <c r="AX34" s="1122" t="s">
        <v>1598</v>
      </c>
      <c r="BE34" s="1122">
        <v>2032</v>
      </c>
      <c r="BJ34" s="1070" t="s">
        <v>1498</v>
      </c>
      <c r="BL34" s="1070" t="s">
        <v>1498</v>
      </c>
    </row>
    <row customHeight="1" ht="11.25">
      <c r="A35" s="1076" t="s">
        <v>1599</v>
      </c>
      <c r="O35" s="1076" t="s">
        <v>1323</v>
      </c>
      <c r="AX35" s="1122" t="s">
        <v>1600</v>
      </c>
      <c r="AZ35" s="1069" t="s">
        <v>1601</v>
      </c>
      <c r="BE35" s="1122">
        <v>2033</v>
      </c>
      <c r="BL35" s="1070" t="s">
        <v>1602</v>
      </c>
    </row>
    <row customHeight="1" ht="11.25">
      <c r="A36" s="1872" t="s">
        <v>1603</v>
      </c>
      <c r="D36" s="1113" t="s">
        <v>1604</v>
      </c>
      <c r="E36" s="1114" t="s">
        <v>825</v>
      </c>
      <c r="F36" s="1115" t="str">
        <f>INDEX(E37:E41,MATCH(TEMPLATE_SPHERE,F37:F41,0))</f>
        <v>теплоснабжения</v>
      </c>
      <c r="G36" s="1115" t="str">
        <f>INDEX(G37:G41,MATCH(TEMPLATE_SPHERE,F37:F41,0))</f>
        <v>теплоснабжение</v>
      </c>
      <c r="O36" s="1076" t="s">
        <v>1347</v>
      </c>
      <c r="AX36" s="1122" t="s">
        <v>1605</v>
      </c>
      <c r="AZ36" s="1122" t="s">
        <v>464</v>
      </c>
      <c r="BE36" s="1122">
        <v>2034</v>
      </c>
      <c r="BL36" s="1070" t="s">
        <v>1606</v>
      </c>
    </row>
    <row customHeight="1" ht="11.25">
      <c r="A37" s="1076" t="s">
        <v>1607</v>
      </c>
      <c r="E37" s="409" t="s">
        <v>1608</v>
      </c>
      <c r="F37" s="1116" t="s">
        <v>825</v>
      </c>
      <c r="G37" s="409" t="s">
        <v>1609</v>
      </c>
      <c r="O37" s="1076" t="s">
        <v>1366</v>
      </c>
      <c r="AX37" s="1122" t="s">
        <v>1610</v>
      </c>
      <c r="AZ37" s="1122" t="s">
        <v>1257</v>
      </c>
      <c r="BE37" s="1122">
        <v>2035</v>
      </c>
    </row>
    <row customHeight="1" ht="11.25">
      <c r="A38" s="1076" t="s">
        <v>1611</v>
      </c>
      <c r="E38" s="409" t="s">
        <v>1612</v>
      </c>
      <c r="F38" s="1117" t="s">
        <v>871</v>
      </c>
      <c r="G38" s="409" t="s">
        <v>1613</v>
      </c>
      <c r="O38" s="1076" t="s">
        <v>1383</v>
      </c>
      <c r="AX38" s="1122" t="s">
        <v>1614</v>
      </c>
      <c r="AZ38" s="1122" t="s">
        <v>1291</v>
      </c>
      <c r="BE38" s="1122">
        <v>2036</v>
      </c>
      <c r="BH38" s="1069" t="s">
        <v>1615</v>
      </c>
      <c r="BJ38" s="1069" t="s">
        <v>1616</v>
      </c>
      <c r="BL38" s="1069" t="s">
        <v>1617</v>
      </c>
      <c r="BN38" s="1069" t="s">
        <v>1618</v>
      </c>
    </row>
    <row customHeight="1" ht="11.25">
      <c r="A39" s="1076" t="s">
        <v>1619</v>
      </c>
      <c r="E39" s="409" t="s">
        <v>1620</v>
      </c>
      <c r="F39" s="1117" t="s">
        <v>924</v>
      </c>
      <c r="G39" s="409" t="s">
        <v>1621</v>
      </c>
      <c r="O39" s="1076" t="s">
        <v>1399</v>
      </c>
      <c r="AX39" s="1122" t="s">
        <v>1622</v>
      </c>
      <c r="AZ39" s="1122" t="s">
        <v>1324</v>
      </c>
      <c r="BE39" s="1122">
        <v>2037</v>
      </c>
      <c r="BH39" s="1070" t="s">
        <v>1623</v>
      </c>
      <c r="BJ39" s="1219" t="s">
        <v>1623</v>
      </c>
      <c r="BL39" s="1219" t="s">
        <v>1623</v>
      </c>
      <c r="BN39" s="1070" t="s">
        <v>1624</v>
      </c>
    </row>
    <row customHeight="1" ht="11.25">
      <c r="A40" s="1076" t="s">
        <v>1625</v>
      </c>
      <c r="E40" s="409" t="s">
        <v>1626</v>
      </c>
      <c r="F40" s="1117" t="s">
        <v>911</v>
      </c>
      <c r="G40" s="409" t="s">
        <v>1627</v>
      </c>
      <c r="O40" s="1076" t="s">
        <v>1415</v>
      </c>
      <c r="AX40" s="1122" t="s">
        <v>1628</v>
      </c>
      <c r="BE40" s="1122">
        <v>2038</v>
      </c>
      <c r="BH40" s="1070" t="s">
        <v>1629</v>
      </c>
      <c r="BJ40" s="1219" t="s">
        <v>1044</v>
      </c>
      <c r="BL40" s="1219" t="s">
        <v>1044</v>
      </c>
      <c r="BN40" s="1070" t="s">
        <v>1078</v>
      </c>
    </row>
    <row customHeight="1" ht="11.25">
      <c r="A41" s="1076" t="s">
        <v>1630</v>
      </c>
      <c r="E41" s="409" t="s">
        <v>1631</v>
      </c>
      <c r="F41" s="1117" t="s">
        <v>1632</v>
      </c>
      <c r="G41" s="409" t="s">
        <v>1631</v>
      </c>
      <c r="O41" s="1076" t="s">
        <v>1431</v>
      </c>
      <c r="AX41" s="1122" t="s">
        <v>1633</v>
      </c>
      <c r="AZ41" s="1069" t="s">
        <v>1634</v>
      </c>
      <c r="BE41" s="1122">
        <v>2039</v>
      </c>
      <c r="BH41" s="1070" t="s">
        <v>1635</v>
      </c>
      <c r="BJ41" s="1219" t="s">
        <v>1040</v>
      </c>
      <c r="BL41" s="1219" t="s">
        <v>1040</v>
      </c>
      <c r="BN41" s="1070" t="s">
        <v>1065</v>
      </c>
    </row>
    <row customHeight="1" ht="11.25">
      <c r="A42" s="1076" t="s">
        <v>1636</v>
      </c>
      <c r="AX42" s="1122" t="s">
        <v>1637</v>
      </c>
      <c r="AZ42" s="1122" t="s">
        <v>466</v>
      </c>
      <c r="BE42" s="1122">
        <v>2040</v>
      </c>
      <c r="BH42" s="1070" t="s">
        <v>1062</v>
      </c>
      <c r="BJ42" s="1219" t="s">
        <v>1042</v>
      </c>
      <c r="BL42" s="1219" t="s">
        <v>1042</v>
      </c>
      <c r="BN42" s="1070" t="s">
        <v>1638</v>
      </c>
    </row>
    <row customHeight="1" ht="11.25">
      <c r="A43" s="1076" t="s">
        <v>1639</v>
      </c>
      <c r="AX43" s="1122" t="s">
        <v>1640</v>
      </c>
      <c r="AZ43" s="1122" t="s">
        <v>1255</v>
      </c>
      <c r="BE43" s="1122">
        <v>2041</v>
      </c>
      <c r="BH43" s="1070" t="s">
        <v>1641</v>
      </c>
      <c r="BJ43" s="1219" t="s">
        <v>1635</v>
      </c>
      <c r="BL43" s="1219" t="s">
        <v>1635</v>
      </c>
      <c r="BN43" s="1070" t="s">
        <v>1642</v>
      </c>
    </row>
    <row customHeight="1" ht="11.25">
      <c r="A44" s="1076" t="s">
        <v>1643</v>
      </c>
      <c r="G44" s="1096">
        <f>YEAR(TODAY())</f>
        <v>2026</v>
      </c>
      <c r="I44" s="801" t="s">
        <v>1644</v>
      </c>
      <c r="J44" s="1091" t="s">
        <v>1645</v>
      </c>
      <c r="K44" s="1091" t="s">
        <v>1646</v>
      </c>
      <c r="AX44" s="1122" t="s">
        <v>1647</v>
      </c>
      <c r="AZ44" s="1122" t="s">
        <v>1290</v>
      </c>
      <c r="BE44" s="1122">
        <v>2042</v>
      </c>
      <c r="BH44" s="1070" t="s">
        <v>1648</v>
      </c>
      <c r="BJ44" s="1219" t="s">
        <v>1062</v>
      </c>
      <c r="BL44" s="1219" t="s">
        <v>1062</v>
      </c>
      <c r="BN44" s="1070" t="s">
        <v>1649</v>
      </c>
    </row>
    <row customHeight="1" ht="11.25">
      <c r="A45" s="1076" t="s">
        <v>1650</v>
      </c>
      <c r="D45" s="1113" t="s">
        <v>1651</v>
      </c>
      <c r="E45" s="1114" t="s">
        <v>1652</v>
      </c>
      <c r="F45" s="799" t="s">
        <v>1653</v>
      </c>
      <c r="G45" s="798" t="s">
        <v>1654</v>
      </c>
      <c r="H45" s="801" t="s">
        <v>1655</v>
      </c>
      <c r="I45" s="1743">
        <f>INDEX(PeriodIsEmptyList,MATCH(TEMPLATE_GROUP,CodeTemplateList,0),1)</f>
        <v>0</v>
      </c>
      <c r="J45" s="1746" t="str">
        <f>INDEX(NameTemplatesInTitleList,MATCH(TEMPLATE_GROUP,CodeTemplateList,0),1)</f>
        <v>Показатели, подлежащие раскрытию в сфере теплоснабжения (цены и тарифы)</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1656</v>
      </c>
      <c r="AZ45" s="1122" t="s">
        <v>1323</v>
      </c>
      <c r="BE45" s="1122">
        <v>2043</v>
      </c>
      <c r="BH45" s="1070" t="s">
        <v>1657</v>
      </c>
      <c r="BJ45" s="1219" t="s">
        <v>1056</v>
      </c>
      <c r="BL45" s="1219" t="s">
        <v>1056</v>
      </c>
      <c r="BN45" s="1070" t="s">
        <v>1658</v>
      </c>
    </row>
    <row customHeight="1" ht="11.25">
      <c r="A46" s="1076" t="s">
        <v>1659</v>
      </c>
      <c r="E46" s="409" t="s">
        <v>26</v>
      </c>
      <c r="F46" s="1116" t="s">
        <v>1660</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1661</v>
      </c>
      <c r="AZ46" s="1122" t="s">
        <v>1347</v>
      </c>
      <c r="BE46" s="1122">
        <v>2044</v>
      </c>
      <c r="BH46" s="1070" t="s">
        <v>1065</v>
      </c>
      <c r="BJ46" s="1219" t="s">
        <v>1046</v>
      </c>
      <c r="BL46" s="1219" t="s">
        <v>1046</v>
      </c>
      <c r="BN46" s="1070" t="s">
        <v>1662</v>
      </c>
    </row>
    <row customHeight="1" ht="11.25">
      <c r="A47" s="1076" t="s">
        <v>1663</v>
      </c>
      <c r="E47" s="409" t="s">
        <v>33</v>
      </c>
      <c r="F47" s="1117" t="s">
        <v>1664</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1665</v>
      </c>
      <c r="AZ47" s="1122" t="s">
        <v>1366</v>
      </c>
      <c r="BE47" s="1122">
        <v>2045</v>
      </c>
      <c r="BH47" s="1070" t="s">
        <v>1638</v>
      </c>
      <c r="BJ47" s="1219" t="s">
        <v>1048</v>
      </c>
      <c r="BL47" s="1219" t="s">
        <v>1048</v>
      </c>
      <c r="BN47" s="1070" t="s">
        <v>1666</v>
      </c>
    </row>
    <row customHeight="1" ht="11.25">
      <c r="A48" s="1076" t="s">
        <v>1667</v>
      </c>
      <c r="E48" s="409" t="s">
        <v>1668</v>
      </c>
      <c r="F48" s="1117" t="s">
        <v>1669</v>
      </c>
      <c r="G48" s="1118" t="str">
        <f>_xlfn.IFERROR(IF(f_year="","01.01."&amp;CURRENT_YEAR,"01.01."&amp;f_year),"01.01."&amp;CURRENT_YEAR)</f>
        <v>01.01.2026</v>
      </c>
      <c r="H48" s="1118" t="str">
        <f>_xlfn.IFERROR(IF(f_year="","31.12."&amp;CURRENT_YEAR,"31.12."&amp;f_year),"31.12."&amp;CURRENT_YEAR)</f>
        <v>31.12.2026</v>
      </c>
      <c r="I48" s="1744">
        <f>IF(f_year="",TRUE,FALSE)</f>
        <v>1</v>
      </c>
      <c r="J48" s="1747" t="s">
        <v>1670</v>
      </c>
      <c r="K48" s="1748"/>
      <c r="AX48" s="1122" t="s">
        <v>1671</v>
      </c>
      <c r="AZ48" s="1122" t="s">
        <v>1383</v>
      </c>
      <c r="BE48" s="1122">
        <v>2046</v>
      </c>
      <c r="BH48" s="1070" t="s">
        <v>1642</v>
      </c>
      <c r="BJ48" s="1219" t="s">
        <v>1050</v>
      </c>
      <c r="BL48" s="1219" t="s">
        <v>1050</v>
      </c>
      <c r="BN48" s="1070" t="s">
        <v>1672</v>
      </c>
    </row>
    <row customHeight="1" ht="11.25">
      <c r="A49" s="1076" t="s">
        <v>1673</v>
      </c>
      <c r="E49" s="409" t="s">
        <v>1674</v>
      </c>
      <c r="F49" s="1117" t="s">
        <v>1675</v>
      </c>
      <c r="G49" s="1118" t="str">
        <f>_xlfn.IFERROR(IF(f_year="","01.01."&amp;CURRENT_YEAR,"01.01."&amp;f_year),"01.01."&amp;CURRENT_YEAR)</f>
        <v>01.01.2026</v>
      </c>
      <c r="H49" s="1118" t="str">
        <f>_xlfn.IFERROR(IF(f_year="","31.12."&amp;CURRENT_YEAR,"31.12."&amp;f_year),"31.12."&amp;CURRENT_YEAR)</f>
        <v>31.12.2026</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1676</v>
      </c>
      <c r="AZ49" s="1122" t="s">
        <v>1399</v>
      </c>
      <c r="BE49" s="1122">
        <v>2047</v>
      </c>
      <c r="BH49" s="1070" t="s">
        <v>1066</v>
      </c>
      <c r="BJ49" s="1219" t="s">
        <v>1052</v>
      </c>
      <c r="BL49" s="1219" t="s">
        <v>1052</v>
      </c>
    </row>
    <row customHeight="1" ht="11.25">
      <c r="A50" s="1076" t="s">
        <v>1677</v>
      </c>
      <c r="E50" s="409" t="s">
        <v>1678</v>
      </c>
      <c r="F50" s="1117" t="s">
        <v>1036</v>
      </c>
      <c r="G50" s="1118" t="str">
        <f>_xlfn.IFERROR(IF(f_year="","01.01."&amp;CURRENT_YEAR,"01.01."&amp;f_year),"01.01."&amp;CURRENT_YEAR)</f>
        <v>01.01.2026</v>
      </c>
      <c r="H50" s="1118" t="str">
        <f>_xlfn.IFERROR(IF(f_year="","31.12."&amp;CURRENT_YEAR,"31.12."&amp;f_year),"31.12."&amp;CURRENT_YEAR)</f>
        <v>31.12.2026</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1679</v>
      </c>
      <c r="AZ50" s="1122" t="s">
        <v>1415</v>
      </c>
      <c r="BE50" s="1122">
        <v>2048</v>
      </c>
      <c r="BH50" s="1070" t="s">
        <v>1649</v>
      </c>
      <c r="BJ50" s="1219" t="s">
        <v>1054</v>
      </c>
      <c r="BL50" s="1219" t="s">
        <v>1054</v>
      </c>
    </row>
    <row customHeight="1" ht="11.25">
      <c r="A51" s="1076" t="s">
        <v>1680</v>
      </c>
      <c r="E51" s="409" t="s">
        <v>1681</v>
      </c>
      <c r="F51" s="1117" t="s">
        <v>1682</v>
      </c>
      <c r="G51" s="1118" t="str">
        <f>_xlfn.IFERROR(IF(TITLE_PERIOD_START="","01.01."&amp;CURRENT_YEAR,"01.01."&amp;YEAR(TITLE_PERIOD_START)),"01.01."&amp;CURRENT_YEAR)</f>
        <v>01.01.2026</v>
      </c>
      <c r="H51" s="1118" t="str">
        <f>_xlfn.IFERROR(IF(TITLE_PERIOD_END="","31.12."&amp;CURRENT_YEAR,"31.12."&amp;YEAR(TITLE_PERIOD_END)),"31.12."&amp;CURRENT_YEAR)</f>
        <v>31.12.2028</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1683</v>
      </c>
      <c r="AZ51" s="1122" t="s">
        <v>1431</v>
      </c>
      <c r="BE51" s="1122">
        <v>2049</v>
      </c>
      <c r="BH51" s="1070" t="s">
        <v>1658</v>
      </c>
      <c r="BJ51" s="1219" t="s">
        <v>1684</v>
      </c>
      <c r="BL51" s="1219" t="s">
        <v>1684</v>
      </c>
    </row>
    <row customHeight="1" ht="11.25">
      <c r="A52" s="1076" t="s">
        <v>1685</v>
      </c>
      <c r="E52" s="409" t="s">
        <v>1686</v>
      </c>
      <c r="F52" s="1117" t="s">
        <v>1652</v>
      </c>
      <c r="G52" s="1118" t="str">
        <f>_xlfn.IFERROR(IF(TITLE_PERIOD_START="","01.01."&amp;CURRENT_YEAR,"01.01."&amp;YEAR(TITLE_PERIOD_START)),"01.01."&amp;CURRENT_YEAR)</f>
        <v>01.01.2026</v>
      </c>
      <c r="H52" s="1118" t="str">
        <f>_xlfn.IFERROR(IF(TITLE_PERIOD_END="","31.12."&amp;CURRENT_YEAR,"31.12."&amp;YEAR(TITLE_PERIOD_END)),"31.12."&amp;CURRENT_YEAR)</f>
        <v>31.12.2028</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1687</v>
      </c>
      <c r="AZ52" s="1122" t="s">
        <v>464</v>
      </c>
      <c r="BE52" s="1122">
        <v>2050</v>
      </c>
      <c r="BH52" s="1070" t="s">
        <v>1662</v>
      </c>
      <c r="BJ52" s="1219" t="s">
        <v>1065</v>
      </c>
      <c r="BL52" s="1219" t="s">
        <v>1065</v>
      </c>
    </row>
    <row customHeight="1" ht="11.25">
      <c r="A53" s="1076" t="s">
        <v>1688</v>
      </c>
      <c r="E53" s="409" t="s">
        <v>1689</v>
      </c>
      <c r="F53" s="1117" t="s">
        <v>1689</v>
      </c>
      <c r="G53" s="1118" t="str">
        <f>_xlfn.IFERROR(IF(f_year="","01.01."&amp;CURRENT_YEAR,"01.01."&amp;f_year),"01.01."&amp;CURRENT_YEAR)</f>
        <v>01.01.2026</v>
      </c>
      <c r="H53" s="1118" t="str">
        <f>_xlfn.IFERROR(IF(f_year="","31.12."&amp;CURRENT_YEAR,"31.12."&amp;f_year),"31.12."&amp;CURRENT_YEAR)</f>
        <v>31.12.2026</v>
      </c>
      <c r="I53" s="1744">
        <f>IF(AND(f_year="",TITLE_DATE_FIL=""),TRUE,FALSE)</f>
        <v>1</v>
      </c>
      <c r="J53" s="1747" t="s">
        <v>1690</v>
      </c>
      <c r="K53" s="1748"/>
      <c r="AX53" s="1122" t="s">
        <v>1691</v>
      </c>
      <c r="BE53" s="1122">
        <v>2051</v>
      </c>
      <c r="BH53" s="1070" t="s">
        <v>1666</v>
      </c>
      <c r="BJ53" s="1219" t="s">
        <v>1638</v>
      </c>
      <c r="BL53" s="1219" t="s">
        <v>1638</v>
      </c>
    </row>
    <row customHeight="1" ht="11.25">
      <c r="A54" s="1076" t="s">
        <v>1692</v>
      </c>
      <c r="AX54" s="1122" t="s">
        <v>1693</v>
      </c>
      <c r="AZ54" s="1069" t="s">
        <v>1694</v>
      </c>
      <c r="BE54" s="1122">
        <v>2052</v>
      </c>
      <c r="BH54" s="1070" t="s">
        <v>1672</v>
      </c>
      <c r="BJ54" s="1219" t="s">
        <v>1642</v>
      </c>
      <c r="BL54" s="1219" t="s">
        <v>1642</v>
      </c>
    </row>
    <row customHeight="1" ht="11.25">
      <c r="A55" s="1076" t="s">
        <v>1695</v>
      </c>
      <c r="AX55" s="1122" t="s">
        <v>1696</v>
      </c>
      <c r="AZ55" s="1122" t="s">
        <v>1232</v>
      </c>
      <c r="BE55" s="1122">
        <v>2053</v>
      </c>
      <c r="BH55" s="1072" t="s">
        <v>28</v>
      </c>
      <c r="BJ55" s="1219" t="s">
        <v>1066</v>
      </c>
      <c r="BL55" s="1219" t="s">
        <v>1066</v>
      </c>
    </row>
    <row customHeight="1" ht="11.25">
      <c r="A56" s="1076" t="s">
        <v>1697</v>
      </c>
      <c r="D56" s="1120" t="s">
        <v>1698</v>
      </c>
      <c r="E56" s="1097" t="s">
        <v>114</v>
      </c>
      <c r="F56" s="1076" t="s">
        <v>1699</v>
      </c>
      <c r="AX56" s="1122" t="s">
        <v>1700</v>
      </c>
      <c r="AZ56" s="1122" t="s">
        <v>1259</v>
      </c>
      <c r="BE56" s="1122">
        <v>2054</v>
      </c>
      <c r="BH56" s="1072" t="s">
        <v>28</v>
      </c>
      <c r="BJ56" s="1219" t="s">
        <v>1649</v>
      </c>
      <c r="BL56" s="1219" t="s">
        <v>1649</v>
      </c>
    </row>
    <row customHeight="1" ht="11.25">
      <c r="A57" s="1076" t="s">
        <v>1701</v>
      </c>
      <c r="D57" s="1120" t="s">
        <v>1702</v>
      </c>
      <c r="E57" s="1097" t="s">
        <v>114</v>
      </c>
      <c r="F57" s="1076" t="s">
        <v>1699</v>
      </c>
      <c r="AX57" s="1122" t="s">
        <v>1703</v>
      </c>
      <c r="AZ57" s="1122" t="s">
        <v>1293</v>
      </c>
      <c r="BE57" s="1122">
        <v>2055</v>
      </c>
      <c r="BJ57" s="1219" t="s">
        <v>1658</v>
      </c>
      <c r="BL57" s="1219" t="s">
        <v>1658</v>
      </c>
    </row>
    <row customHeight="1" ht="11.25">
      <c r="A58" s="1076" t="s">
        <v>1704</v>
      </c>
      <c r="D58" s="1120" t="s">
        <v>1705</v>
      </c>
      <c r="E58" s="1097" t="s">
        <v>114</v>
      </c>
      <c r="F58" s="1076" t="s">
        <v>1699</v>
      </c>
      <c r="AX58" s="1122" t="s">
        <v>1706</v>
      </c>
      <c r="BE58" s="1122">
        <v>2056</v>
      </c>
      <c r="BJ58" s="1219" t="s">
        <v>1662</v>
      </c>
      <c r="BL58" s="1219" t="s">
        <v>1662</v>
      </c>
    </row>
    <row customHeight="1" ht="11.25">
      <c r="A59" s="1076" t="s">
        <v>1707</v>
      </c>
      <c r="D59" s="1120" t="s">
        <v>134</v>
      </c>
      <c r="E59" s="1097" t="s">
        <v>1594</v>
      </c>
      <c r="F59" s="1076" t="s">
        <v>1708</v>
      </c>
      <c r="AX59" s="1122" t="s">
        <v>1709</v>
      </c>
      <c r="AZ59" s="1069" t="s">
        <v>1710</v>
      </c>
      <c r="BE59" s="1122">
        <v>2057</v>
      </c>
      <c r="BJ59" s="1219" t="s">
        <v>1666</v>
      </c>
      <c r="BL59" s="1219" t="s">
        <v>1666</v>
      </c>
    </row>
    <row customHeight="1" ht="11.25">
      <c r="A60" s="1076" t="s">
        <v>1711</v>
      </c>
      <c r="D60" s="1120" t="s">
        <v>1712</v>
      </c>
      <c r="E60" s="1097" t="s">
        <v>1594</v>
      </c>
      <c r="F60" s="1076" t="s">
        <v>1708</v>
      </c>
      <c r="AX60" s="1122" t="s">
        <v>1713</v>
      </c>
      <c r="AZ60" s="1122" t="s">
        <v>1233</v>
      </c>
      <c r="BE60" s="1122">
        <v>2058</v>
      </c>
      <c r="BJ60" s="1219" t="s">
        <v>1672</v>
      </c>
      <c r="BL60" s="1219" t="s">
        <v>1672</v>
      </c>
    </row>
    <row customHeight="1" ht="11.25">
      <c r="A61" s="1076" t="s">
        <v>1714</v>
      </c>
      <c r="D61" s="1120" t="s">
        <v>1715</v>
      </c>
      <c r="E61" s="1097" t="s">
        <v>1716</v>
      </c>
      <c r="F61" s="1076" t="s">
        <v>1708</v>
      </c>
      <c r="AX61" s="1122" t="s">
        <v>1717</v>
      </c>
      <c r="AZ61" s="1122" t="s">
        <v>1260</v>
      </c>
      <c r="BE61" s="1122">
        <v>2059</v>
      </c>
      <c r="BL61" s="1219" t="s">
        <v>1058</v>
      </c>
    </row>
    <row customHeight="1" ht="11.25">
      <c r="A62" s="1076" t="s">
        <v>1718</v>
      </c>
      <c r="D62" s="1120" t="s">
        <v>133</v>
      </c>
      <c r="E62" s="1097">
        <v>32</v>
      </c>
      <c r="F62" s="1076" t="s">
        <v>1708</v>
      </c>
      <c r="AZ62" s="1122" t="s">
        <v>1294</v>
      </c>
      <c r="BE62" s="1122">
        <v>2060</v>
      </c>
      <c r="BL62" s="1219" t="s">
        <v>1060</v>
      </c>
    </row>
    <row customHeight="1" ht="11.25">
      <c r="A63" s="1076" t="s">
        <v>1719</v>
      </c>
      <c r="D63" s="1120" t="s">
        <v>1720</v>
      </c>
      <c r="E63" s="1097">
        <v>32</v>
      </c>
      <c r="F63" s="1076" t="s">
        <v>1708</v>
      </c>
      <c r="AZ63" s="1122" t="s">
        <v>1325</v>
      </c>
      <c r="BE63" s="1122">
        <v>2061</v>
      </c>
    </row>
    <row customHeight="1" ht="11.25">
      <c r="A64" s="1076" t="s">
        <v>1721</v>
      </c>
      <c r="D64" s="1120" t="s">
        <v>1722</v>
      </c>
      <c r="E64" s="1097">
        <v>32</v>
      </c>
      <c r="F64" s="1076" t="s">
        <v>1708</v>
      </c>
      <c r="AZ64" s="1122" t="s">
        <v>1348</v>
      </c>
      <c r="BE64" s="1122">
        <v>2062</v>
      </c>
    </row>
    <row customHeight="1" ht="11.25">
      <c r="A65" s="1076" t="s">
        <v>1723</v>
      </c>
      <c r="D65" s="1076"/>
      <c r="BE65" s="1122">
        <v>2063</v>
      </c>
    </row>
    <row customHeight="1" ht="11.25">
      <c r="A66" s="1076" t="s">
        <v>1724</v>
      </c>
      <c r="AZ66" s="1069" t="s">
        <v>1725</v>
      </c>
      <c r="BE66" s="1122">
        <v>2064</v>
      </c>
    </row>
    <row customHeight="1" ht="11.25">
      <c r="A67" s="1076" t="s">
        <v>1726</v>
      </c>
      <c r="AZ67" s="1122" t="s">
        <v>1234</v>
      </c>
      <c r="BE67" s="1122">
        <v>2065</v>
      </c>
    </row>
    <row customHeight="1" ht="11.25">
      <c r="A68" s="1076" t="s">
        <v>1727</v>
      </c>
      <c r="AZ68" s="1122" t="s">
        <v>1261</v>
      </c>
      <c r="BE68" s="1122">
        <v>2066</v>
      </c>
      <c r="BH68" s="1069" t="s">
        <v>1728</v>
      </c>
      <c r="BJ68" s="1069" t="s">
        <v>1729</v>
      </c>
      <c r="BL68" s="1069" t="s">
        <v>1730</v>
      </c>
      <c r="BN68" s="1069" t="s">
        <v>1731</v>
      </c>
    </row>
    <row customHeight="1" ht="11.25">
      <c r="A69" s="1076" t="s">
        <v>1732</v>
      </c>
      <c r="AZ69" s="1122" t="s">
        <v>1295</v>
      </c>
      <c r="BE69" s="1122">
        <v>2067</v>
      </c>
      <c r="BH69" s="1070" t="s">
        <v>1733</v>
      </c>
      <c r="BI69" s="1119" t="s">
        <v>112</v>
      </c>
      <c r="BJ69" s="1070" t="s">
        <v>1734</v>
      </c>
      <c r="BK69" s="1119" t="s">
        <v>112</v>
      </c>
      <c r="BL69" s="1070" t="s">
        <v>1735</v>
      </c>
      <c r="BM69" s="1072" t="s">
        <v>112</v>
      </c>
      <c r="BN69" s="1070" t="s">
        <v>1736</v>
      </c>
    </row>
    <row customHeight="1" ht="11.25">
      <c r="A70" s="1076" t="s">
        <v>1737</v>
      </c>
      <c r="AZ70" s="1122" t="s">
        <v>1326</v>
      </c>
      <c r="BE70" s="1122">
        <v>2068</v>
      </c>
      <c r="BH70" s="1070" t="s">
        <v>1738</v>
      </c>
      <c r="BJ70" s="1070" t="s">
        <v>1739</v>
      </c>
      <c r="BL70" s="1070" t="s">
        <v>1740</v>
      </c>
      <c r="BN70" s="1070" t="s">
        <v>1741</v>
      </c>
    </row>
    <row customHeight="1" ht="11.25">
      <c r="A71" s="1076" t="s">
        <v>1742</v>
      </c>
      <c r="AZ71" s="1122" t="s">
        <v>1328</v>
      </c>
      <c r="BE71" s="1122">
        <v>2069</v>
      </c>
      <c r="BH71" s="1070" t="s">
        <v>1743</v>
      </c>
      <c r="BI71" s="1119" t="s">
        <v>92</v>
      </c>
      <c r="BJ71" s="1070" t="s">
        <v>1744</v>
      </c>
      <c r="BK71" s="1119" t="s">
        <v>92</v>
      </c>
      <c r="BL71" s="1070" t="s">
        <v>1745</v>
      </c>
      <c r="BM71" s="1072" t="s">
        <v>92</v>
      </c>
      <c r="BN71" s="1070" t="s">
        <v>1746</v>
      </c>
    </row>
    <row customHeight="1" ht="11.25">
      <c r="A72" s="1076" t="s">
        <v>1747</v>
      </c>
      <c r="AZ72" s="1122" t="s">
        <v>19</v>
      </c>
      <c r="BE72" s="1122">
        <v>2070</v>
      </c>
      <c r="BH72" s="1070" t="s">
        <v>1748</v>
      </c>
      <c r="BJ72" s="1070" t="s">
        <v>1748</v>
      </c>
      <c r="BL72" s="1070" t="s">
        <v>1748</v>
      </c>
      <c r="BN72" s="1070" t="s">
        <v>1749</v>
      </c>
    </row>
    <row customHeight="1" ht="11.25">
      <c r="A73" s="1076" t="s">
        <v>1750</v>
      </c>
      <c r="BH73" s="1070" t="s">
        <v>1751</v>
      </c>
      <c r="BI73" s="1119" t="s">
        <v>114</v>
      </c>
      <c r="BJ73" s="1070" t="s">
        <v>1752</v>
      </c>
      <c r="BK73" s="1119" t="s">
        <v>114</v>
      </c>
      <c r="BL73" s="1070" t="s">
        <v>1753</v>
      </c>
      <c r="BM73" s="1072" t="s">
        <v>114</v>
      </c>
      <c r="BN73" s="1070" t="s">
        <v>1754</v>
      </c>
    </row>
    <row customHeight="1" ht="11.25">
      <c r="A74" s="1076" t="s">
        <v>1755</v>
      </c>
      <c r="BH74" s="1070" t="s">
        <v>1756</v>
      </c>
      <c r="BJ74" s="1070" t="s">
        <v>1757</v>
      </c>
      <c r="BL74" s="1070" t="s">
        <v>1758</v>
      </c>
      <c r="BN74" s="1070" t="s">
        <v>1759</v>
      </c>
    </row>
    <row customHeight="1" ht="11.25">
      <c r="A75" s="1076" t="s">
        <v>1760</v>
      </c>
      <c r="AZ75" s="1069" t="s">
        <v>1761</v>
      </c>
      <c r="BH75" s="1070" t="s">
        <v>1762</v>
      </c>
      <c r="BJ75" s="1070" t="s">
        <v>1762</v>
      </c>
      <c r="BL75" s="1070" t="s">
        <v>1762</v>
      </c>
    </row>
    <row customHeight="1" ht="11.25">
      <c r="A76" s="1076" t="s">
        <v>1763</v>
      </c>
      <c r="AZ76" s="1122" t="s">
        <v>1243</v>
      </c>
      <c r="BH76" s="1070" t="s">
        <v>1764</v>
      </c>
      <c r="BJ76" s="1070" t="s">
        <v>1765</v>
      </c>
      <c r="BL76" s="1070" t="s">
        <v>1766</v>
      </c>
    </row>
    <row customHeight="1" ht="11.25">
      <c r="A77" s="1076" t="s">
        <v>1767</v>
      </c>
      <c r="AZ77" s="1122" t="s">
        <v>1271</v>
      </c>
    </row>
    <row customHeight="1" ht="11.25">
      <c r="A78" s="1076" t="s">
        <v>1768</v>
      </c>
      <c r="AZ78" s="1122" t="s">
        <v>1302</v>
      </c>
    </row>
    <row customHeight="1" ht="11.25">
      <c r="A79" s="1076" t="s">
        <v>1769</v>
      </c>
      <c r="AZ79" s="1122" t="s">
        <v>1332</v>
      </c>
      <c r="BH79" s="1069" t="s">
        <v>1770</v>
      </c>
      <c r="BJ79" s="1069" t="s">
        <v>1771</v>
      </c>
      <c r="BL79" s="1069" t="s">
        <v>1772</v>
      </c>
    </row>
    <row customHeight="1" ht="11.25">
      <c r="A80" s="1076" t="s">
        <v>1773</v>
      </c>
      <c r="AZ80" s="1122" t="s">
        <v>1353</v>
      </c>
      <c r="BH80" s="1070" t="s">
        <v>1774</v>
      </c>
      <c r="BJ80" s="1070" t="s">
        <v>1775</v>
      </c>
      <c r="BL80" s="1070" t="s">
        <v>1776</v>
      </c>
    </row>
    <row customHeight="1" ht="11.25">
      <c r="A81" s="1076" t="s">
        <v>1777</v>
      </c>
      <c r="AZ81" s="1122" t="s">
        <v>1370</v>
      </c>
      <c r="BH81" s="1070" t="s">
        <v>1778</v>
      </c>
      <c r="BJ81" s="1070" t="s">
        <v>1779</v>
      </c>
      <c r="BL81" s="1070" t="s">
        <v>1780</v>
      </c>
    </row>
    <row customHeight="1" ht="11.25">
      <c r="A82" s="1076" t="s">
        <v>1781</v>
      </c>
      <c r="AZ82" s="1122" t="s">
        <v>1385</v>
      </c>
      <c r="BH82" s="1070" t="s">
        <v>1782</v>
      </c>
      <c r="BJ82" s="1070" t="s">
        <v>1783</v>
      </c>
      <c r="BL82" s="1070" t="s">
        <v>1784</v>
      </c>
    </row>
    <row customHeight="1" ht="11.25">
      <c r="A83" s="1076" t="s">
        <v>1785</v>
      </c>
      <c r="BH83" s="1070" t="s">
        <v>1786</v>
      </c>
      <c r="BJ83" s="1070" t="s">
        <v>1787</v>
      </c>
      <c r="BL83" s="1070" t="s">
        <v>1788</v>
      </c>
    </row>
    <row customHeight="1" ht="11.25">
      <c r="A84" s="1076" t="s">
        <v>1789</v>
      </c>
      <c r="AZ84" s="1069" t="s">
        <v>1790</v>
      </c>
    </row>
    <row customHeight="1" ht="11.25">
      <c r="A85" s="1872" t="s">
        <v>1791</v>
      </c>
      <c r="AZ85" s="1122" t="s">
        <v>1792</v>
      </c>
    </row>
    <row customHeight="1" ht="11.25">
      <c r="A86" s="1076" t="s">
        <v>1793</v>
      </c>
      <c r="AZ86" s="1122" t="s">
        <v>1794</v>
      </c>
      <c r="BH86" s="1069" t="s">
        <v>1795</v>
      </c>
      <c r="BJ86" s="1069" t="s">
        <v>1796</v>
      </c>
      <c r="BL86" s="1069" t="s">
        <v>1797</v>
      </c>
    </row>
    <row customHeight="1" ht="11.25">
      <c r="A87" s="1076" t="s">
        <v>1798</v>
      </c>
      <c r="AZ87" s="1122" t="s">
        <v>1799</v>
      </c>
      <c r="BH87" s="1070" t="s">
        <v>1800</v>
      </c>
      <c r="BJ87" s="1070" t="s">
        <v>1801</v>
      </c>
      <c r="BL87" s="1070" t="s">
        <v>1802</v>
      </c>
    </row>
    <row customHeight="1" ht="11.25">
      <c r="A88" s="1076" t="s">
        <v>1803</v>
      </c>
      <c r="AZ88" s="1608"/>
      <c r="BH88" s="1070" t="s">
        <v>1804</v>
      </c>
      <c r="BJ88" s="1070" t="s">
        <v>1805</v>
      </c>
      <c r="BL88" s="1070" t="s">
        <v>1806</v>
      </c>
    </row>
    <row customHeight="1" ht="11.25">
      <c r="A89" s="1076" t="s">
        <v>1807</v>
      </c>
      <c r="AZ89" s="1069" t="s">
        <v>1808</v>
      </c>
    </row>
    <row customHeight="1" ht="11.25">
      <c r="A90" s="1076" t="s">
        <v>1809</v>
      </c>
      <c r="AZ90" s="1122" t="s">
        <v>1036</v>
      </c>
    </row>
    <row customHeight="1" ht="11.25">
      <c r="A91" s="1076" t="s">
        <v>16</v>
      </c>
      <c r="AZ91" s="1122" t="s">
        <v>1072</v>
      </c>
      <c r="BH91" s="1069" t="s">
        <v>1810</v>
      </c>
      <c r="BJ91" s="1069" t="s">
        <v>1811</v>
      </c>
      <c r="BL91" s="1069" t="s">
        <v>1812</v>
      </c>
    </row>
    <row customHeight="1" ht="11.25">
      <c r="AZ92" s="1122" t="s">
        <v>1813</v>
      </c>
      <c r="BH92" s="1070" t="s">
        <v>1814</v>
      </c>
      <c r="BJ92" s="1070" t="s">
        <v>1815</v>
      </c>
      <c r="BL92" s="1070" t="s">
        <v>1816</v>
      </c>
    </row>
    <row customHeight="1" ht="11.25">
      <c r="AZ93" s="1122" t="s">
        <v>1817</v>
      </c>
      <c r="BH93" s="1070" t="s">
        <v>1818</v>
      </c>
      <c r="BJ93" s="1070" t="s">
        <v>1819</v>
      </c>
      <c r="BL93" s="1070" t="s">
        <v>1820</v>
      </c>
    </row>
    <row customHeight="1" ht="11.25">
      <c r="AZ94" s="1122" t="s">
        <v>1821</v>
      </c>
    </row>
    <row r="96" customHeight="1" ht="11.25">
      <c r="AZ96" s="1069" t="s">
        <v>1822</v>
      </c>
      <c r="BH96" s="1069" t="s">
        <v>1823</v>
      </c>
      <c r="BJ96" s="1069" t="s">
        <v>1824</v>
      </c>
      <c r="BL96" s="1069" t="s">
        <v>1825</v>
      </c>
      <c r="BN96" s="1069" t="s">
        <v>1826</v>
      </c>
    </row>
    <row customHeight="1" ht="11.25">
      <c r="AZ97" s="1903" t="s">
        <v>1827</v>
      </c>
      <c r="BA97" s="1904" t="s">
        <v>1828</v>
      </c>
      <c r="BH97" s="1070" t="s">
        <v>1829</v>
      </c>
      <c r="BJ97" s="1070" t="s">
        <v>1830</v>
      </c>
      <c r="BL97" s="1070" t="s">
        <v>1831</v>
      </c>
      <c r="BN97" s="1070" t="s">
        <v>1832</v>
      </c>
    </row>
    <row customHeight="1" ht="11.25">
      <c r="AZ98" s="1903" t="s">
        <v>1833</v>
      </c>
      <c r="BA98" s="1904" t="s">
        <v>1834</v>
      </c>
      <c r="BH98" s="1070" t="s">
        <v>1835</v>
      </c>
      <c r="BJ98" s="1070" t="s">
        <v>1836</v>
      </c>
      <c r="BL98" s="1070" t="s">
        <v>1837</v>
      </c>
      <c r="BN98" s="1070" t="s">
        <v>1838</v>
      </c>
    </row>
    <row customHeight="1" ht="22.5">
      <c r="AZ99" s="1903" t="s">
        <v>1839</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1840</v>
      </c>
      <c r="BJ99" s="1070" t="s">
        <v>1841</v>
      </c>
      <c r="BL99" s="1070" t="s">
        <v>1842</v>
      </c>
      <c r="BN99" s="1070" t="s">
        <v>1843</v>
      </c>
    </row>
    <row customHeight="1" ht="22.5">
      <c r="AZ100" s="1903" t="s">
        <v>1844</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1431</v>
      </c>
      <c r="BL100" s="1070" t="s">
        <v>1431</v>
      </c>
      <c r="BN100" s="1070" t="s">
        <v>1845</v>
      </c>
    </row>
    <row customHeight="1" ht="22.5">
      <c r="AZ101" s="1903" t="s">
        <v>1846</v>
      </c>
      <c r="BA101" s="1904" t="s">
        <v>1847</v>
      </c>
      <c r="BN101" s="1070" t="s">
        <v>1848</v>
      </c>
    </row>
    <row customHeight="1" ht="22.5">
      <c r="AZ102" s="1903" t="s">
        <v>1849</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1850</v>
      </c>
    </row>
    <row customHeight="1" ht="11.25">
      <c r="AZ103" s="1903" t="s">
        <v>1851</v>
      </c>
      <c r="BA103" s="1904" t="s">
        <v>1852</v>
      </c>
      <c r="BN103" s="1070" t="s">
        <v>1853</v>
      </c>
    </row>
    <row customHeight="1" ht="11.25">
      <c r="BN104" s="1070" t="s">
        <v>1854</v>
      </c>
    </row>
    <row customHeight="1" ht="11.25">
      <c r="AZ105" s="1694" t="s">
        <v>1855</v>
      </c>
    </row>
    <row customHeight="1" ht="11.25">
      <c r="AZ106" s="1122" t="s">
        <v>1856</v>
      </c>
    </row>
    <row customHeight="1" ht="11.25">
      <c r="AZ107" s="1122" t="s">
        <v>1857</v>
      </c>
      <c r="BH107" s="1069" t="s">
        <v>1858</v>
      </c>
      <c r="BJ107" s="1069" t="s">
        <v>1859</v>
      </c>
      <c r="BL107" s="1069" t="s">
        <v>1860</v>
      </c>
      <c r="BN107" s="1069" t="s">
        <v>1861</v>
      </c>
    </row>
    <row customHeight="1" ht="11.25">
      <c r="AZ108" s="1122" t="s">
        <v>589</v>
      </c>
      <c r="BH108" s="1070" t="s">
        <v>1862</v>
      </c>
      <c r="BJ108" s="1070" t="s">
        <v>1863</v>
      </c>
      <c r="BL108" s="1070" t="s">
        <v>1517</v>
      </c>
      <c r="BN108" s="1070" t="s">
        <v>1864</v>
      </c>
    </row>
    <row customHeight="1" ht="11.25">
      <c r="BH109" s="1070" t="s">
        <v>1865</v>
      </c>
    </row>
    <row customHeight="1" ht="11.25">
      <c r="AZ110" s="1694" t="s">
        <v>1866</v>
      </c>
      <c r="BH110" s="1070" t="s">
        <v>1865</v>
      </c>
    </row>
    <row customHeight="1" ht="11.25">
      <c r="AZ111" s="1903" t="s">
        <v>1827</v>
      </c>
      <c r="BA111" s="1904" t="s">
        <v>1828</v>
      </c>
    </row>
    <row customHeight="1" ht="11.25">
      <c r="AZ112" s="1903" t="s">
        <v>1833</v>
      </c>
      <c r="BA112" s="1904" t="s">
        <v>1834</v>
      </c>
    </row>
    <row customHeight="1" ht="22.5">
      <c r="AZ113" s="1903" t="s">
        <v>1839</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1844</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1867</v>
      </c>
    </row>
    <row customHeight="1" ht="22.5">
      <c r="AZ115" s="1903" t="s">
        <v>1849</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464</v>
      </c>
    </row>
    <row customHeight="1" ht="11.25">
      <c r="AZ116" s="1903" t="s">
        <v>1851</v>
      </c>
      <c r="BA116" s="1904" t="s">
        <v>1852</v>
      </c>
      <c r="BH116" s="1070" t="s">
        <v>1257</v>
      </c>
    </row>
    <row customHeight="1" ht="11.25">
      <c r="BH117" s="1070" t="s">
        <v>1291</v>
      </c>
    </row>
    <row customHeight="1" ht="11.25">
      <c r="BH118" s="1070"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F6CEC8-1479-A498-B27D-C4C3D7198F9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317</v>
      </c>
      <c r="J1" s="457" t="s">
        <v>14</v>
      </c>
    </row>
    <row customHeight="1" ht="22.5" hidden="1">
      <c r="A2" s="504"/>
      <c r="B2" s="504"/>
      <c r="C2" s="1732" t="s">
        <v>174</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Ярославская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318</v>
      </c>
      <c r="E9" s="2207"/>
      <c r="F9" s="2207"/>
      <c r="G9" s="2210" t="s">
        <v>319</v>
      </c>
      <c r="J9" s="457">
        <v>11</v>
      </c>
    </row>
    <row customHeight="1" ht="11.549999999999999">
      <c r="A10" s="504"/>
      <c r="B10" s="504"/>
      <c r="C10" s="459"/>
      <c r="D10" s="1476" t="s">
        <v>90</v>
      </c>
      <c r="E10" s="1478" t="s">
        <v>320</v>
      </c>
      <c r="F10" s="1478" t="s">
        <v>321</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ЗАО "Пансионат отдыха "Ярославль"</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1868</v>
      </c>
      <c r="F13" s="1523" t="s">
        <v>324</v>
      </c>
      <c r="G13" s="476"/>
      <c r="H13" s="1535"/>
      <c r="J13" s="457">
        <v>19</v>
      </c>
    </row>
    <row customHeight="1" ht="19.95">
      <c r="A14" s="504"/>
      <c r="B14" s="504"/>
      <c r="C14" s="459"/>
      <c r="D14" s="1525" t="s">
        <v>726</v>
      </c>
      <c r="E14" s="1526" t="s">
        <v>1869</v>
      </c>
      <c r="F14" s="1528"/>
      <c r="G14" s="1527" t="s">
        <v>1870</v>
      </c>
      <c r="H14" s="1535"/>
      <c r="J14" s="457">
        <v>19</v>
      </c>
    </row>
    <row customHeight="1" ht="19.95">
      <c r="A15" s="504"/>
      <c r="B15" s="504"/>
      <c r="C15" s="459"/>
      <c r="D15" s="1525" t="s">
        <v>325</v>
      </c>
      <c r="E15" s="1526" t="s">
        <v>1871</v>
      </c>
      <c r="F15" s="1528"/>
      <c r="G15" s="1527" t="s">
        <v>1872</v>
      </c>
      <c r="H15" s="1535"/>
      <c r="J15" s="457">
        <v>19</v>
      </c>
    </row>
    <row customHeight="1" ht="24">
      <c r="A16" s="504"/>
      <c r="B16" s="504"/>
      <c r="C16" s="459"/>
      <c r="D16" s="1525" t="s">
        <v>328</v>
      </c>
      <c r="E16" s="1524" t="s">
        <v>1873</v>
      </c>
      <c r="F16" s="1533"/>
      <c r="G16" s="476" t="s">
        <v>1874</v>
      </c>
      <c r="H16" s="1535"/>
      <c r="J16" s="457">
        <v>23</v>
      </c>
    </row>
    <row customHeight="1" ht="48.29999999999999">
      <c r="A17" s="504"/>
      <c r="B17" s="504"/>
      <c r="C17" s="459"/>
      <c r="D17" s="1522">
        <v>3</v>
      </c>
      <c r="E17" s="1529" t="s">
        <v>1875</v>
      </c>
      <c r="F17" s="1528"/>
      <c r="G17" s="476" t="s">
        <v>1876</v>
      </c>
      <c r="H17" s="1535"/>
      <c r="J17" s="457">
        <v>46</v>
      </c>
    </row>
    <row customHeight="1" ht="48.29999999999999">
      <c r="A18" s="1477">
        <v>1</v>
      </c>
      <c r="B18" s="504"/>
      <c r="C18" s="1479"/>
      <c r="D18" s="1522" t="s">
        <v>93</v>
      </c>
      <c r="E18" s="1529" t="s">
        <v>1877</v>
      </c>
      <c r="F18" s="1528"/>
      <c r="G18" s="476" t="s">
        <v>1876</v>
      </c>
      <c r="H18" s="1535"/>
      <c r="I18" s="854"/>
      <c r="J18" s="457">
        <v>46</v>
      </c>
    </row>
    <row customHeight="1" ht="23.25">
      <c r="A19" s="504"/>
      <c r="B19" s="504"/>
      <c r="C19" s="459"/>
      <c r="D19" s="1522" t="s">
        <v>114</v>
      </c>
      <c r="E19" s="1529" t="s">
        <v>1878</v>
      </c>
      <c r="F19" s="1523" t="s">
        <v>324</v>
      </c>
      <c r="G19" s="2473" t="s">
        <v>1879</v>
      </c>
      <c r="H19" s="477"/>
      <c r="J19" s="457">
        <v>22</v>
      </c>
    </row>
    <row s="1532" customFormat="1" customHeight="1" ht="5.25" hidden="1">
      <c r="A20" s="504"/>
      <c r="B20" s="504"/>
      <c r="C20" s="1531"/>
      <c r="D20" s="1530" t="s">
        <v>1133</v>
      </c>
      <c r="E20" s="1016"/>
      <c r="F20" s="1015"/>
      <c r="G20" s="2474"/>
      <c r="J20" s="1532">
        <v>0</v>
      </c>
    </row>
    <row customHeight="1" ht="15.75">
      <c r="A21" s="504"/>
      <c r="B21" s="504"/>
      <c r="C21" s="459"/>
      <c r="D21" s="469"/>
      <c r="E21" s="417" t="s">
        <v>357</v>
      </c>
      <c r="F21" s="471"/>
      <c r="G21" s="2475"/>
      <c r="H21" s="1535"/>
      <c r="J21" s="457">
        <v>15</v>
      </c>
    </row>
    <row s="503" customFormat="1" customHeight="1" ht="26.25">
      <c r="A22" s="504"/>
      <c r="B22" s="504"/>
      <c r="C22" s="504"/>
      <c r="D22" s="1522" t="s">
        <v>94</v>
      </c>
      <c r="E22" s="476" t="s">
        <v>1880</v>
      </c>
      <c r="F22" s="1528"/>
      <c r="G22" s="476" t="s">
        <v>1881</v>
      </c>
      <c r="H22" s="1534"/>
      <c r="J22" s="503">
        <v>25</v>
      </c>
    </row>
    <row s="503" customFormat="1" customHeight="1" ht="19.95">
      <c r="A23" s="504"/>
      <c r="B23" s="504"/>
      <c r="C23" s="504"/>
      <c r="D23" s="1522" t="s">
        <v>95</v>
      </c>
      <c r="E23" s="1529" t="s">
        <v>1882</v>
      </c>
      <c r="F23" s="1533"/>
      <c r="G23" s="476" t="s">
        <v>1883</v>
      </c>
      <c r="H23" s="1534"/>
      <c r="J23" s="503">
        <v>19</v>
      </c>
    </row>
    <row s="503" customFormat="1" customHeight="1" ht="144" hidden="1">
      <c r="A24" s="504"/>
      <c r="B24" s="504"/>
      <c r="C24" s="504"/>
      <c r="D24" s="1522" t="s">
        <v>115</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84</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589878-36D8-BB46-DE78-CE8BD849B99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1884</v>
      </c>
      <c r="G1" s="1633" t="s">
        <v>50</v>
      </c>
      <c r="H1" s="1633" t="s">
        <v>52</v>
      </c>
      <c r="IU1" s="1157" t="s">
        <v>14</v>
      </c>
    </row>
    <row s="1852" customFormat="1" customHeight="1" ht="22.5" hidden="1">
      <c r="A2" s="833"/>
      <c r="B2" s="1162">
        <v>1</v>
      </c>
      <c r="C2" s="1162"/>
      <c r="D2" s="1930" t="s">
        <v>174</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85</v>
      </c>
      <c r="G3" s="496" t="s">
        <v>86</v>
      </c>
      <c r="H3" s="496"/>
      <c r="I3" s="496"/>
      <c r="J3" s="229" t="s">
        <v>87</v>
      </c>
      <c r="K3" s="249" t="s">
        <v>85</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318</v>
      </c>
      <c r="F7" s="2104"/>
      <c r="G7" s="2104"/>
      <c r="H7" s="2104"/>
      <c r="I7" s="2104"/>
      <c r="J7" s="2476" t="s">
        <v>319</v>
      </c>
      <c r="K7" s="502"/>
      <c r="L7" s="502"/>
      <c r="M7" s="502"/>
      <c r="N7" s="502"/>
      <c r="O7" s="228"/>
      <c r="P7" s="502"/>
      <c r="Q7" s="227"/>
      <c r="R7" s="227"/>
      <c r="S7" s="227"/>
      <c r="T7" s="227"/>
      <c r="IU7" s="509">
        <v>14</v>
      </c>
    </row>
    <row s="1821" customFormat="1" customHeight="1" ht="21">
      <c r="A8" s="1157"/>
      <c r="B8" s="1162"/>
      <c r="C8" s="1157"/>
      <c r="D8" s="1497"/>
      <c r="E8" s="1550" t="s">
        <v>90</v>
      </c>
      <c r="F8" s="1542" t="s">
        <v>1884</v>
      </c>
      <c r="G8" s="1542" t="s">
        <v>50</v>
      </c>
      <c r="H8" s="1542" t="s">
        <v>52</v>
      </c>
      <c r="I8" s="1542" t="s">
        <v>1885</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1886</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84</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54058-9F06-40C8-28CB-DFFCCB23DFB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174</v>
      </c>
      <c r="E2" s="1891"/>
      <c r="F2" s="1894" t="str">
        <f>IF(ROIV_INFO_NAME="","",ROIV_INFO_NAME)</f>
        <v>ЗАО "Пансионат отдыха "Ярославль"</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85</v>
      </c>
      <c r="G3" s="1737" t="s">
        <v>86</v>
      </c>
      <c r="H3" s="496"/>
      <c r="I3" s="496"/>
      <c r="J3" s="496"/>
      <c r="K3" s="496"/>
      <c r="L3" s="229" t="s">
        <v>87</v>
      </c>
      <c r="M3" s="249" t="s">
        <v>85</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318</v>
      </c>
      <c r="F7" s="2104"/>
      <c r="G7" s="2104"/>
      <c r="H7" s="2104"/>
      <c r="I7" s="2104"/>
      <c r="J7" s="2104"/>
      <c r="K7" s="2104"/>
      <c r="L7" s="2476" t="s">
        <v>319</v>
      </c>
      <c r="M7" s="502"/>
      <c r="N7" s="502"/>
      <c r="O7" s="502"/>
      <c r="P7" s="502"/>
      <c r="Q7" s="228"/>
      <c r="R7" s="502"/>
      <c r="S7" s="227"/>
      <c r="T7" s="227"/>
      <c r="U7" s="227"/>
      <c r="V7" s="227"/>
      <c r="IW7" s="509">
        <v>14</v>
      </c>
    </row>
    <row s="1821" customFormat="1" customHeight="1" ht="67.2">
      <c r="A8" s="1157"/>
      <c r="B8" s="1162"/>
      <c r="C8" s="1157"/>
      <c r="D8" s="1497"/>
      <c r="E8" s="2480" t="s">
        <v>90</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1887</v>
      </c>
      <c r="H9" s="1539" t="s">
        <v>1888</v>
      </c>
      <c r="I9" s="1539" t="s">
        <v>1889</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ЗАО "Пансионат отдыха "Ярославль"</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1890</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84</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D0DAA6-06B5-2FED-406E-7213805D8ED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174</v>
      </c>
      <c r="E2" s="1906"/>
      <c r="F2" s="1908" t="str">
        <f>IF(ROIV_INFO_NAME="","",ROIV_INFO_NAME)</f>
        <v>ЗАО "Пансионат отдыха "Ярославль"</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85</v>
      </c>
      <c r="G3" s="1737" t="s">
        <v>86</v>
      </c>
      <c r="H3" s="1895"/>
      <c r="I3" s="1895"/>
      <c r="J3" s="1895"/>
      <c r="K3" s="1895"/>
      <c r="L3" s="229" t="s">
        <v>87</v>
      </c>
      <c r="M3" s="250" t="s">
        <v>85</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318</v>
      </c>
      <c r="F7" s="2104"/>
      <c r="G7" s="2104"/>
      <c r="H7" s="2104"/>
      <c r="I7" s="2104"/>
      <c r="J7" s="2104"/>
      <c r="K7" s="2104"/>
      <c r="L7" s="2476" t="s">
        <v>319</v>
      </c>
      <c r="M7" s="1626"/>
      <c r="N7" s="1626"/>
      <c r="O7" s="1626"/>
      <c r="P7" s="1626"/>
      <c r="Q7" s="1626"/>
      <c r="R7" s="1626"/>
      <c r="S7" s="227"/>
      <c r="T7" s="227"/>
      <c r="U7" s="227"/>
      <c r="V7" s="227"/>
      <c r="IW7" s="1611">
        <v>14</v>
      </c>
    </row>
    <row s="1821" customFormat="1" customHeight="1" ht="67.2">
      <c r="A8" s="1633"/>
      <c r="B8" s="1368"/>
      <c r="C8" s="1633"/>
      <c r="D8" s="1517"/>
      <c r="E8" s="2480" t="s">
        <v>90</v>
      </c>
      <c r="F8" s="2480" t="s">
        <v>1891</v>
      </c>
      <c r="G8" s="2482" t="s">
        <v>1892</v>
      </c>
      <c r="H8" s="2483"/>
      <c r="I8" s="2484"/>
      <c r="J8" s="2480" t="s">
        <v>1893</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1887</v>
      </c>
      <c r="H9" s="1896" t="s">
        <v>1888</v>
      </c>
      <c r="I9" s="1896" t="s">
        <v>1889</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ЗАО "Пансионат отдыха "Ярославль"</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1890</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84</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F80138-4738-DBB8-A348-833ADBDD0BA5}"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174</v>
      </c>
      <c r="E2" s="2129">
        <v>1</v>
      </c>
      <c r="F2" s="2305" t="str">
        <f>IF(region_name="","",region_name)</f>
        <v>Ярославская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1894</v>
      </c>
      <c r="L3" s="1545"/>
      <c r="M3" s="1922"/>
      <c r="N3" s="1915"/>
      <c r="O3" s="1537"/>
      <c r="P3" s="513"/>
      <c r="Q3" s="425">
        <v>0</v>
      </c>
    </row>
    <row s="1644" customFormat="1" customHeight="1" ht="5.25" hidden="1">
      <c r="A4" s="498"/>
      <c r="D4" s="496"/>
      <c r="F4" s="249" t="s">
        <v>85</v>
      </c>
      <c r="G4" s="496" t="s">
        <v>86</v>
      </c>
      <c r="H4" s="496"/>
      <c r="I4" s="1925"/>
      <c r="J4" s="1546"/>
      <c r="K4" s="1913"/>
      <c r="L4" s="1913"/>
      <c r="M4" s="1913"/>
      <c r="N4" s="1909"/>
      <c r="O4" s="249" t="s">
        <v>85</v>
      </c>
      <c r="P4" s="249"/>
      <c r="Q4" s="513">
        <v>0</v>
      </c>
    </row>
    <row s="1852" customFormat="1" customHeight="1" ht="22.5" hidden="1">
      <c r="A5" s="1643"/>
      <c r="B5" s="1368">
        <v>1</v>
      </c>
      <c r="C5" s="1368"/>
      <c r="D5" s="803"/>
      <c r="E5" s="1915"/>
      <c r="F5" s="1915"/>
      <c r="G5" s="1915"/>
      <c r="H5" s="1926"/>
      <c r="I5" s="1931" t="s">
        <v>174</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318</v>
      </c>
      <c r="F10" s="2129"/>
      <c r="G10" s="2129"/>
      <c r="H10" s="2129"/>
      <c r="I10" s="2129"/>
      <c r="J10" s="2129"/>
      <c r="K10" s="2129"/>
      <c r="L10" s="2129"/>
      <c r="M10" s="2103"/>
      <c r="N10" s="2480" t="s">
        <v>319</v>
      </c>
      <c r="O10" s="502"/>
      <c r="P10" s="502"/>
      <c r="Q10" s="509">
        <v>14</v>
      </c>
    </row>
    <row s="1821" customFormat="1" customHeight="1" ht="44.25">
      <c r="A11" s="1633"/>
      <c r="B11" s="1368"/>
      <c r="C11" s="1633"/>
      <c r="D11" s="1517"/>
      <c r="E11" s="2494" t="s">
        <v>90</v>
      </c>
      <c r="F11" s="2494" t="s">
        <v>322</v>
      </c>
      <c r="G11" s="2494" t="s">
        <v>1895</v>
      </c>
      <c r="H11" s="2494"/>
      <c r="I11" s="2494" t="s">
        <v>1896</v>
      </c>
      <c r="J11" s="2494"/>
      <c r="K11" s="2494"/>
      <c r="L11" s="2494" t="s">
        <v>1897</v>
      </c>
      <c r="M11" s="2482" t="s">
        <v>1898</v>
      </c>
      <c r="N11" s="2493"/>
      <c r="O11" s="1626"/>
      <c r="P11" s="1626"/>
      <c r="Q11" s="1611">
        <v>42</v>
      </c>
    </row>
    <row s="1821" customFormat="1" customHeight="1" ht="29.25">
      <c r="A12" s="1157"/>
      <c r="B12" s="1162"/>
      <c r="C12" s="1157"/>
      <c r="D12" s="1497"/>
      <c r="E12" s="2480"/>
      <c r="F12" s="2494"/>
      <c r="G12" s="1911" t="s">
        <v>1899</v>
      </c>
      <c r="H12" s="1911" t="s">
        <v>326</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Ярославская область</v>
      </c>
      <c r="G13" s="2489"/>
      <c r="H13" s="2496"/>
      <c r="I13" s="476"/>
      <c r="J13" s="1907">
        <v>1</v>
      </c>
      <c r="K13" s="1920"/>
      <c r="L13" s="1921"/>
      <c r="M13" s="1921"/>
      <c r="N13" s="2490" t="s">
        <v>1900</v>
      </c>
      <c r="O13" s="1537"/>
      <c r="P13" s="513"/>
      <c r="Q13" s="425">
        <v>22</v>
      </c>
    </row>
    <row s="1852" customFormat="1" customHeight="1" ht="23.25">
      <c r="A14" s="2101"/>
      <c r="B14" s="1162"/>
      <c r="C14" s="1162"/>
      <c r="D14" s="803"/>
      <c r="E14" s="2129"/>
      <c r="F14" s="2488"/>
      <c r="G14" s="2489"/>
      <c r="H14" s="2497"/>
      <c r="I14" s="423"/>
      <c r="J14" s="1502"/>
      <c r="K14" s="1502" t="s">
        <v>1894</v>
      </c>
      <c r="L14" s="1545"/>
      <c r="M14" s="1545"/>
      <c r="N14" s="2491"/>
      <c r="O14" s="1537"/>
      <c r="P14" s="513"/>
      <c r="Q14" s="425">
        <v>22</v>
      </c>
    </row>
    <row s="1852" customFormat="1" customHeight="1" ht="23.25">
      <c r="A15" s="2101"/>
      <c r="B15" s="1162"/>
      <c r="C15" s="414"/>
      <c r="D15" s="803"/>
      <c r="E15" s="423"/>
      <c r="F15" s="1502" t="s">
        <v>1886</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84</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7A501-D442-CCF8-8448-544BBBE2548F}"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1901</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318</v>
      </c>
      <c r="E8" s="2211"/>
      <c r="F8" s="2211"/>
      <c r="G8" s="2211"/>
      <c r="H8" s="2211"/>
      <c r="I8" s="2211" t="s">
        <v>319</v>
      </c>
      <c r="M8" s="123">
        <v>14</v>
      </c>
    </row>
    <row customHeight="1" ht="29.25">
      <c r="D9" s="2211" t="s">
        <v>90</v>
      </c>
      <c r="E9" s="2211" t="s">
        <v>1902</v>
      </c>
      <c r="F9" s="2211"/>
      <c r="G9" s="2211"/>
      <c r="H9" s="2211"/>
      <c r="I9" s="2211"/>
      <c r="M9" s="123">
        <v>28</v>
      </c>
    </row>
    <row customHeight="1" ht="24">
      <c r="D10" s="2211"/>
      <c r="E10" s="129" t="s">
        <v>1903</v>
      </c>
      <c r="F10" s="129" t="s">
        <v>1904</v>
      </c>
      <c r="G10" s="129" t="s">
        <v>1905</v>
      </c>
      <c r="H10" s="129" t="s">
        <v>408</v>
      </c>
      <c r="I10" s="2211"/>
      <c r="M10" s="123">
        <v>23</v>
      </c>
    </row>
    <row customHeight="1" ht="12" hidden="1">
      <c r="D11" s="89" t="s">
        <v>112</v>
      </c>
      <c r="E11" s="89" t="s">
        <v>93</v>
      </c>
      <c r="F11" s="89" t="s">
        <v>114</v>
      </c>
      <c r="G11" s="89" t="s">
        <v>94</v>
      </c>
      <c r="H11" s="89" t="s">
        <v>95</v>
      </c>
      <c r="I11" s="89" t="s">
        <v>115</v>
      </c>
      <c r="M11" s="123">
        <v>0</v>
      </c>
    </row>
    <row s="1825" customFormat="1" customHeight="1" ht="26.25">
      <c r="A12" s="147" t="s">
        <v>92</v>
      </c>
      <c r="B12" s="127" t="s">
        <v>28</v>
      </c>
      <c r="C12" s="128"/>
      <c r="D12" s="130" t="s">
        <v>112</v>
      </c>
      <c r="E12" s="383"/>
      <c r="F12" s="383"/>
      <c r="G12" s="1736" t="s">
        <v>28</v>
      </c>
      <c r="H12" s="384"/>
      <c r="I12" s="2171" t="s">
        <v>1906</v>
      </c>
      <c r="K12" s="274"/>
      <c r="L12" s="275"/>
      <c r="M12" s="119">
        <v>25</v>
      </c>
    </row>
    <row customHeight="1" ht="15.75">
      <c r="A13" s="123"/>
      <c r="B13" s="123"/>
      <c r="C13" s="123"/>
      <c r="D13" s="111"/>
      <c r="E13" s="132" t="s">
        <v>486</v>
      </c>
      <c r="F13" s="131"/>
      <c r="G13" s="131"/>
      <c r="H13" s="216"/>
      <c r="I13" s="2173"/>
      <c r="M13" s="123">
        <v>15</v>
      </c>
    </row>
    <row customHeight="1" ht="3">
      <c r="A14" s="123"/>
      <c r="B14" s="123"/>
      <c r="C14" s="123"/>
      <c r="M14" s="123">
        <v>3</v>
      </c>
    </row>
    <row customHeight="1" ht="29.25">
      <c r="E15" s="2498" t="s">
        <v>1907</v>
      </c>
      <c r="F15" s="2498"/>
      <c r="G15" s="2498"/>
      <c r="H15" s="2498"/>
      <c r="M15" s="123">
        <v>28</v>
      </c>
    </row>
    <row customHeight="1" ht="14.25" hidden="1">
      <c r="A16" s="120" t="s">
        <v>84</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507051-DA18-0C9A-5778-0E7BC1670C8A}"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1908</v>
      </c>
      <c r="E7" s="2500"/>
      <c r="F7" s="269"/>
      <c r="J7" s="71">
        <v>22</v>
      </c>
    </row>
    <row customHeight="1" ht="3">
      <c r="C8" s="94"/>
      <c r="D8" s="72"/>
      <c r="E8" s="72"/>
      <c r="J8" s="71">
        <v>3</v>
      </c>
    </row>
    <row customHeight="1" ht="16.8">
      <c r="C9" s="94"/>
      <c r="D9" s="107" t="s">
        <v>90</v>
      </c>
      <c r="E9" s="262" t="s">
        <v>1909</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1910</v>
      </c>
      <c r="J13" s="71">
        <v>12</v>
      </c>
    </row>
    <row customHeight="1" ht="3">
      <c r="J14" s="71">
        <v>3</v>
      </c>
    </row>
    <row customHeight="1" ht="23.25">
      <c r="C15" s="139"/>
      <c r="D15" s="2501" t="s">
        <v>1911</v>
      </c>
      <c r="E15" s="2501"/>
      <c r="F15" s="140"/>
      <c r="G15" s="140"/>
      <c r="H15" s="140"/>
      <c r="I15" s="140"/>
      <c r="J15" s="71">
        <v>22</v>
      </c>
    </row>
    <row customHeight="1" ht="14.25" hidden="1">
      <c r="A16" s="71" t="s">
        <v>84</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AD1C83-B918-E962-D5B8-38C5949934BA}"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1912</v>
      </c>
      <c r="E7" s="2102"/>
      <c r="F7" s="269"/>
      <c r="M7" s="71">
        <v>22</v>
      </c>
    </row>
    <row customHeight="1" ht="3">
      <c r="C8" s="94"/>
      <c r="D8" s="72"/>
      <c r="E8" s="72"/>
      <c r="M8" s="71">
        <v>3</v>
      </c>
    </row>
    <row customHeight="1" ht="16.8">
      <c r="C9" s="94"/>
      <c r="D9" s="107" t="s">
        <v>90</v>
      </c>
      <c r="E9" s="110" t="s">
        <v>305</v>
      </c>
      <c r="M9" s="71">
        <v>16</v>
      </c>
    </row>
    <row customHeight="1" ht="12.75">
      <c r="C10" s="94"/>
      <c r="D10" s="89" t="s">
        <v>112</v>
      </c>
      <c r="E10" s="89" t="s">
        <v>113</v>
      </c>
      <c r="M10" s="71">
        <v>12</v>
      </c>
    </row>
    <row customHeight="1" ht="15" hidden="1">
      <c r="C11" s="94"/>
      <c r="D11" s="115">
        <v>0</v>
      </c>
      <c r="E11" s="151"/>
      <c r="M11" s="71">
        <v>0</v>
      </c>
    </row>
    <row customHeight="1" ht="14.699999999999998">
      <c r="C12" s="94"/>
      <c r="D12" s="111"/>
      <c r="E12" s="109" t="s">
        <v>1910</v>
      </c>
      <c r="M12" s="71">
        <v>14</v>
      </c>
    </row>
    <row customHeight="1" ht="14.25" hidden="1">
      <c r="A13" s="71" t="s">
        <v>84</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65318-B9C1-7968-7C0C-3BAA72A590E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1913</v>
      </c>
      <c r="C2" s="2502"/>
      <c r="D2" s="2502"/>
      <c r="E2" s="270"/>
      <c r="F2" s="91">
        <v>22</v>
      </c>
    </row>
    <row customHeight="1" ht="3">
      <c r="F3" s="91">
        <v>3</v>
      </c>
    </row>
    <row customHeight="1" ht="23.25">
      <c r="B4" s="2616" t="s">
        <v>1914</v>
      </c>
      <c r="C4" s="385" t="s">
        <v>1915</v>
      </c>
      <c r="D4" s="385" t="s">
        <v>1916</v>
      </c>
      <c r="F4" s="91">
        <v>22</v>
      </c>
    </row>
    <row customHeight="1" ht="11.25" hidden="1">
      <c r="A5" s="91" t="s">
        <v>84</v>
      </c>
      <c r="B5" s="91">
        <v>34</v>
      </c>
      <c r="C5" s="91">
        <v>85</v>
      </c>
      <c r="D5" s="91">
        <v>17</v>
      </c>
      <c r="E5" s="91">
        <v>8</v>
      </c>
      <c r="F5" s="91">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D9D48-4968-E748-57DA-0C2D2C5645B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1917</v>
      </c>
    </row>
    <row r="4" s="266" customFormat="1" customHeight="1" ht="15">
      <c r="C4" s="1818"/>
      <c r="D4" s="115"/>
      <c r="E4" s="379"/>
    </row>
    <row r="6" s="1817" customFormat="1" customHeight="1" ht="17.25">
      <c r="A6" s="1817" t="s">
        <v>1918</v>
      </c>
    </row>
    <row r="8" s="266" customFormat="1" customHeight="1" ht="17.25">
      <c r="C8" s="1819"/>
      <c r="D8" s="115"/>
      <c r="E8" s="116"/>
    </row>
    <row r="11" s="1817" customFormat="1" customHeight="1" ht="17.25">
      <c r="A11" s="1817" t="s">
        <v>1919</v>
      </c>
    </row>
    <row r="13" s="1821" customFormat="1" customHeight="1" ht="15">
      <c r="A13" s="2219">
        <v>1</v>
      </c>
      <c r="B13" s="1162"/>
      <c r="C13" s="803" t="s">
        <v>174</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105</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1920</v>
      </c>
    </row>
    <row r="19" s="1852" customFormat="1" customHeight="1" ht="15">
      <c r="A19" s="1884"/>
      <c r="B19" s="1368">
        <v>1</v>
      </c>
      <c r="C19" s="1368"/>
      <c r="D19" s="802" t="s">
        <v>174</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1921</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174</v>
      </c>
      <c r="D23" s="2110" t="s">
        <v>112</v>
      </c>
      <c r="E23" s="2111"/>
      <c r="F23" s="2109" t="s">
        <v>19</v>
      </c>
      <c r="G23" s="2559"/>
      <c r="H23" s="2129">
        <v>1</v>
      </c>
      <c r="I23" s="2561" t="str">
        <f>IF(U23="","",INDEX(TERRITORY_MR_LIST,MATCH(U23,TERRITORY_LIST_ID,0)))</f>
        <v/>
      </c>
      <c r="J23" s="2109" t="s">
        <v>19</v>
      </c>
      <c r="K23" s="834"/>
      <c r="L23" s="1784" t="s">
        <v>112</v>
      </c>
      <c r="M23" s="605"/>
      <c r="N23" s="606"/>
      <c r="O23" s="606"/>
      <c r="P23" s="606"/>
      <c r="Q23" s="606"/>
      <c r="R23" s="606"/>
      <c r="S23" s="606"/>
      <c r="T23" s="606"/>
      <c r="U23" s="607"/>
      <c r="V23" s="606"/>
      <c r="W23" s="606"/>
      <c r="X23" s="597"/>
      <c r="Y23" s="597" t="s">
        <v>121</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122</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123</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1922</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174</v>
      </c>
      <c r="H29" s="2105">
        <v>1</v>
      </c>
      <c r="I29" s="2564" t="str">
        <f>IF(U29="","",INDEX(TERRITORY_MR_LIST,MATCH(U29,TERRITORY_LIST_ID,0)))</f>
        <v/>
      </c>
      <c r="J29" s="2109" t="s">
        <v>19</v>
      </c>
      <c r="K29" s="834"/>
      <c r="L29" s="1784" t="s">
        <v>112</v>
      </c>
      <c r="M29" s="605"/>
      <c r="N29" s="606"/>
      <c r="O29" s="606"/>
      <c r="P29" s="606"/>
      <c r="Q29" s="606"/>
      <c r="R29" s="606"/>
      <c r="S29" s="606"/>
      <c r="T29" s="606"/>
      <c r="U29" s="607"/>
      <c r="V29" s="606"/>
      <c r="W29" s="606"/>
      <c r="X29" s="597"/>
      <c r="Y29" s="597" t="s">
        <v>121</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122</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1923</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174</v>
      </c>
      <c r="L34" s="1731" t="s">
        <v>112</v>
      </c>
      <c r="M34" s="813"/>
      <c r="N34" s="814"/>
      <c r="O34" s="606"/>
      <c r="P34" s="606"/>
      <c r="Q34" s="606"/>
      <c r="R34" s="606"/>
      <c r="S34" s="606"/>
      <c r="T34" s="606"/>
      <c r="U34" s="607"/>
      <c r="V34" s="606"/>
      <c r="W34" s="606"/>
      <c r="X34" s="597"/>
      <c r="Y34" s="597" t="s">
        <v>121</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1924</v>
      </c>
    </row>
    <row customHeight="1" ht="11.25"/>
    <row s="457" customFormat="1" customHeight="1" ht="22.5">
      <c r="A39" s="1793"/>
      <c r="B39" s="459"/>
      <c r="C39" s="861"/>
      <c r="D39" s="442"/>
      <c r="E39" s="862"/>
      <c r="F39" s="1814"/>
      <c r="G39" s="1824"/>
      <c r="H39" s="477"/>
    </row>
    <row customHeight="1" ht="11.25"/>
    <row s="1817" customFormat="1" customHeight="1" ht="11.25">
      <c r="A41" s="1817" t="s">
        <v>1925</v>
      </c>
    </row>
    <row customHeight="1" ht="11.25"/>
    <row s="457" customFormat="1" customHeight="1" ht="22.5">
      <c r="A43" s="459"/>
      <c r="B43" s="459"/>
      <c r="C43" s="459"/>
      <c r="D43" s="442"/>
      <c r="E43" s="862"/>
      <c r="F43" s="863"/>
      <c r="G43" s="1824"/>
      <c r="H43" s="477"/>
    </row>
    <row customHeight="1" ht="11.25"/>
    <row s="1817" customFormat="1" customHeight="1" ht="11.25">
      <c r="A45" s="1817" t="s">
        <v>1926</v>
      </c>
    </row>
    <row customHeight="1" ht="11.25"/>
    <row s="457" customFormat="1" customHeight="1" ht="24">
      <c r="A47" s="2204" t="s">
        <v>331</v>
      </c>
      <c r="B47" s="504"/>
      <c r="C47" s="2215"/>
      <c r="D47" s="447" t="str">
        <f>A47</f>
        <v>5.1</v>
      </c>
      <c r="E47" s="444" t="s">
        <v>332</v>
      </c>
      <c r="F47" s="1978" t="s">
        <v>324</v>
      </c>
      <c r="G47" s="446" t="s">
        <v>333</v>
      </c>
      <c r="H47" s="477"/>
      <c r="I47" s="854"/>
    </row>
    <row s="457" customFormat="1" customHeight="1" ht="22.5">
      <c r="A48" s="2204"/>
      <c r="B48" s="504"/>
      <c r="C48" s="2215"/>
      <c r="D48" s="442" t="str">
        <f>D47&amp;".1"</f>
        <v>5.1.1</v>
      </c>
      <c r="E48" s="441" t="s">
        <v>334</v>
      </c>
      <c r="F48" s="1979" t="s">
        <v>28</v>
      </c>
      <c r="G48" s="476"/>
      <c r="H48" s="477"/>
      <c r="I48" s="854"/>
    </row>
    <row s="457" customFormat="1" customHeight="1" ht="22.5">
      <c r="A49" s="2204"/>
      <c r="B49" s="504"/>
      <c r="C49" s="2215"/>
      <c r="D49" s="442" t="str">
        <f>D47&amp;".2"</f>
        <v>5.1.2</v>
      </c>
      <c r="E49" s="441" t="s">
        <v>335</v>
      </c>
      <c r="F49" s="1734" t="s">
        <v>28</v>
      </c>
      <c r="G49" s="446" t="s">
        <v>336</v>
      </c>
      <c r="H49" s="477"/>
      <c r="I49" s="854"/>
    </row>
    <row s="457" customFormat="1" customHeight="1" ht="22.5">
      <c r="A50" s="2204"/>
      <c r="B50" s="504"/>
      <c r="C50" s="2215"/>
      <c r="D50" s="442" t="str">
        <f>D47&amp;".3"</f>
        <v>5.1.3</v>
      </c>
      <c r="E50" s="441" t="s">
        <v>337</v>
      </c>
      <c r="F50" s="1979" t="s">
        <v>28</v>
      </c>
      <c r="G50" s="476"/>
      <c r="H50" s="477"/>
      <c r="I50" s="854"/>
    </row>
    <row s="457" customFormat="1" customHeight="1" ht="22.5">
      <c r="A51" s="2204"/>
      <c r="B51" s="504"/>
      <c r="C51" s="2215"/>
      <c r="D51" s="442" t="str">
        <f>D47&amp;".4"</f>
        <v>5.1.4</v>
      </c>
      <c r="E51" s="441" t="s">
        <v>338</v>
      </c>
      <c r="F51" s="1979" t="s">
        <v>28</v>
      </c>
      <c r="G51" s="446" t="s">
        <v>339</v>
      </c>
      <c r="H51" s="477"/>
      <c r="I51" s="854"/>
    </row>
    <row r="54" s="1817" customFormat="1" customHeight="1" ht="17.25">
      <c r="A54" s="1817" t="s">
        <v>1927</v>
      </c>
    </row>
    <row r="56" s="1614" customFormat="1" customHeight="1" ht="18.75">
      <c r="A56" s="91"/>
      <c r="B56" s="1825"/>
      <c r="C56" s="1825"/>
      <c r="D56" s="1826"/>
      <c r="E56" s="1811"/>
      <c r="F56" s="870">
        <v>13</v>
      </c>
      <c r="G56" s="869"/>
      <c r="H56" s="795"/>
      <c r="I56" s="793"/>
      <c r="J56" s="522" t="s">
        <v>68</v>
      </c>
      <c r="K56" s="1827" t="s">
        <v>28</v>
      </c>
      <c r="L56" s="91"/>
      <c r="M56" s="1638"/>
      <c r="N56" s="1638"/>
      <c r="O56" s="1638"/>
      <c r="P56" s="518" t="s">
        <v>410</v>
      </c>
      <c r="Q56" s="518" t="s">
        <v>411</v>
      </c>
      <c r="R56" s="519" t="s">
        <v>412</v>
      </c>
      <c r="S56" s="1638" t="s">
        <v>413</v>
      </c>
      <c r="T56" s="1638"/>
      <c r="U56" s="1638"/>
      <c r="V56" s="1638"/>
    </row>
    <row r="58" s="1817" customFormat="1" customHeight="1" ht="11.25">
      <c r="A58" s="1817" t="s">
        <v>1928</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399</v>
      </c>
      <c r="AQ60" s="1626" t="s">
        <v>399</v>
      </c>
      <c r="AR60" s="1638"/>
      <c r="AS60" s="1638"/>
    </row>
    <row r="62" s="1817" customFormat="1" customHeight="1" ht="11.25">
      <c r="A62" s="1817" t="s">
        <v>1929</v>
      </c>
    </row>
    <row r="64" s="1825" customFormat="1" customHeight="1" ht="15">
      <c r="A64" s="147" t="s">
        <v>92</v>
      </c>
      <c r="B64" s="127" t="s">
        <v>28</v>
      </c>
      <c r="C64" s="1828"/>
      <c r="D64" s="130"/>
      <c r="E64" s="383"/>
      <c r="F64" s="383"/>
      <c r="G64" s="1805"/>
      <c r="H64" s="1827"/>
      <c r="I64" s="1806"/>
      <c r="K64" s="274"/>
      <c r="L64" s="275"/>
    </row>
    <row r="66" s="1817" customFormat="1" customHeight="1" ht="11.25">
      <c r="A66" s="1817" t="s">
        <v>1930</v>
      </c>
    </row>
    <row r="68" s="1637" customFormat="1" customHeight="1" ht="14.25">
      <c r="A68" s="345"/>
      <c r="B68" s="1162"/>
      <c r="C68" s="378"/>
      <c r="D68" s="1812"/>
      <c r="E68" s="888"/>
      <c r="F68" s="1827"/>
      <c r="G68" s="91"/>
      <c r="I68" s="1626"/>
      <c r="J68" s="1626"/>
    </row>
    <row r="70" s="1817" customFormat="1" customHeight="1" ht="11.25">
      <c r="A70" s="1817" t="s">
        <v>1931</v>
      </c>
    </row>
    <row r="72" s="1637" customFormat="1" customHeight="1" ht="27">
      <c r="A72" s="1168"/>
      <c r="B72" s="1168"/>
      <c r="C72" s="1168"/>
      <c r="D72" s="1162"/>
      <c r="E72" s="1829"/>
      <c r="F72" s="2583"/>
      <c r="G72" s="2584"/>
      <c r="H72" s="2585" t="s">
        <v>68</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68</v>
      </c>
      <c r="Z72" s="1810"/>
      <c r="AA72" s="1794">
        <v>1</v>
      </c>
      <c r="AB72" s="1244"/>
      <c r="AD72" s="1638" t="s">
        <v>1932</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1933</v>
      </c>
    </row>
    <row r="75" s="1817" customFormat="1" customHeight="1" ht="11.25">
      <c r="A75" s="1817" t="s">
        <v>1934</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1932</v>
      </c>
    </row>
    <row r="79" s="1817" customFormat="1" customHeight="1" ht="11.25">
      <c r="A79" s="1817" t="s">
        <v>1935</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394</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1936</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1937</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1938</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1939</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1940</v>
      </c>
    </row>
    <row r="101" s="1637" customFormat="1" customHeight="1" ht="11.25">
      <c r="A101" s="1168"/>
      <c r="B101" s="1168"/>
      <c r="C101" s="1168"/>
      <c r="D101" s="1162"/>
      <c r="E101" s="1172"/>
      <c r="F101" s="1831"/>
      <c r="G101" s="1832"/>
      <c r="H101" s="2517" t="s">
        <v>112</v>
      </c>
      <c r="I101" s="2518"/>
      <c r="J101" s="2487"/>
      <c r="K101" s="2519"/>
      <c r="L101" s="2109" t="s">
        <v>19</v>
      </c>
      <c r="M101" s="2110"/>
      <c r="N101" s="1988"/>
      <c r="O101" s="1179" t="s">
        <v>394</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1938</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1941</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1942</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1943</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1944</v>
      </c>
    </row>
    <row r="115" s="1852" customFormat="1" customHeight="1" ht="15">
      <c r="A115" s="625"/>
      <c r="B115" s="626"/>
      <c r="C115" s="626"/>
      <c r="D115" s="2580" t="s">
        <v>112</v>
      </c>
      <c r="E115" s="2379" t="s">
        <v>108</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627</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582</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583</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628</v>
      </c>
      <c r="F118" s="2378"/>
      <c r="G118" s="2378"/>
      <c r="H118" s="2378"/>
      <c r="I118" s="2378"/>
      <c r="J118" s="2378"/>
      <c r="K118" s="2378"/>
      <c r="L118" s="2378"/>
      <c r="M118" s="2378"/>
      <c r="N118" s="2378"/>
      <c r="O118" s="2378"/>
      <c r="P118" s="2378"/>
      <c r="Q118" s="560">
        <f>SUMIF(T119:T120,"i",Q119:Q120)</f>
        <v>0</v>
      </c>
      <c r="R118" s="1019"/>
      <c r="S118" s="1800" t="s">
        <v>629</v>
      </c>
      <c r="T118" s="719" t="s">
        <v>630</v>
      </c>
      <c r="U118" s="2376">
        <v>1</v>
      </c>
      <c r="V118" s="2376" t="s">
        <v>593</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1945</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631</v>
      </c>
      <c r="F121" s="2378"/>
      <c r="G121" s="2378"/>
      <c r="H121" s="2378"/>
      <c r="I121" s="2378"/>
      <c r="J121" s="2378"/>
      <c r="K121" s="2378"/>
      <c r="L121" s="2378"/>
      <c r="M121" s="2378"/>
      <c r="N121" s="2378"/>
      <c r="O121" s="2378"/>
      <c r="P121" s="2378"/>
      <c r="Q121" s="560">
        <f>SUMIF(T122:T123,"i",Q122:Q123)</f>
        <v>0</v>
      </c>
      <c r="R121" s="1019"/>
      <c r="S121" s="1800" t="s">
        <v>632</v>
      </c>
      <c r="T121" s="719" t="s">
        <v>630</v>
      </c>
      <c r="U121" s="2376">
        <v>1</v>
      </c>
      <c r="V121" s="2376" t="s">
        <v>593</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1945</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1946</v>
      </c>
    </row>
    <row r="127" s="1852" customFormat="1" customHeight="1" ht="15">
      <c r="A127" s="625"/>
      <c r="B127" s="626"/>
      <c r="C127" s="626"/>
      <c r="D127" s="2580" t="s">
        <v>112</v>
      </c>
      <c r="E127" s="2379" t="s">
        <v>108</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627</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582</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583</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628</v>
      </c>
      <c r="F130" s="2378"/>
      <c r="G130" s="2378"/>
      <c r="H130" s="2378"/>
      <c r="I130" s="2378"/>
      <c r="J130" s="2378"/>
      <c r="K130" s="2378"/>
      <c r="L130" s="2378"/>
      <c r="M130" s="2378"/>
      <c r="N130" s="2378"/>
      <c r="O130" s="2378"/>
      <c r="P130" s="2378"/>
      <c r="Q130" s="560">
        <f>SUMIF(T131:T132,"i",Q131:Q132)</f>
        <v>0</v>
      </c>
      <c r="R130" s="1019"/>
      <c r="S130" s="1800" t="s">
        <v>629</v>
      </c>
      <c r="T130" s="719" t="s">
        <v>630</v>
      </c>
      <c r="U130" s="2376">
        <v>1</v>
      </c>
      <c r="V130" s="2376" t="s">
        <v>593</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1945</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630</v>
      </c>
      <c r="U133" s="2376">
        <v>1</v>
      </c>
      <c r="V133" s="2376" t="s">
        <v>593</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1947</v>
      </c>
    </row>
    <row r="139" s="1852" customFormat="1" customHeight="1" ht="45">
      <c r="A139" s="1808"/>
      <c r="B139" s="1162"/>
      <c r="C139" s="414"/>
      <c r="D139" s="91"/>
      <c r="E139" s="2574"/>
      <c r="F139" s="2110" t="s">
        <v>112</v>
      </c>
      <c r="G139" s="2577" t="s">
        <v>28</v>
      </c>
      <c r="H139" s="291"/>
      <c r="I139" s="639" t="s">
        <v>112</v>
      </c>
      <c r="J139" s="1809" t="s">
        <v>1948</v>
      </c>
      <c r="K139" s="640" t="s">
        <v>564</v>
      </c>
      <c r="L139" s="2226" t="s">
        <v>564</v>
      </c>
      <c r="M139" s="2579"/>
      <c r="N139" s="640" t="s">
        <v>564</v>
      </c>
      <c r="O139" s="640" t="s">
        <v>564</v>
      </c>
      <c r="P139" s="640" t="s">
        <v>564</v>
      </c>
      <c r="Q139" s="641">
        <f>SUM(Q140:Q142)</f>
        <v>0</v>
      </c>
      <c r="R139" s="641">
        <f>IF(R136=0,0,(Q136/R136)*100)</f>
        <v>0</v>
      </c>
      <c r="S139" s="2181"/>
      <c r="T139" s="719" t="s">
        <v>630</v>
      </c>
      <c r="U139" s="91"/>
      <c r="V139" s="91"/>
      <c r="AC139" s="91"/>
    </row>
    <row s="1852" customFormat="1" customHeight="1" ht="11.25">
      <c r="A140" s="1808"/>
      <c r="B140" s="1162"/>
      <c r="C140" s="414"/>
      <c r="D140" s="91"/>
      <c r="E140" s="2575"/>
      <c r="F140" s="2110"/>
      <c r="G140" s="2577"/>
      <c r="H140" s="2129"/>
      <c r="I140" s="2517" t="s">
        <v>1039</v>
      </c>
      <c r="J140" s="2571"/>
      <c r="K140" s="2572"/>
      <c r="L140" s="642"/>
      <c r="M140" s="643" t="s">
        <v>112</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1949</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1950</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1039</v>
      </c>
      <c r="J147" s="2571"/>
      <c r="K147" s="2572"/>
      <c r="L147" s="642"/>
      <c r="M147" s="643" t="s">
        <v>112</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1949</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112</v>
      </c>
      <c r="N150" s="1797"/>
      <c r="O150" s="644"/>
      <c r="P150" s="645"/>
      <c r="Q150" s="644"/>
      <c r="R150" s="646">
        <v>0</v>
      </c>
      <c r="S150" s="91"/>
      <c r="T150" s="719"/>
      <c r="U150" s="91"/>
      <c r="V150" s="91"/>
      <c r="AC150" s="91"/>
    </row>
    <row r="152" s="1817" customFormat="1" customHeight="1" ht="17.25">
      <c r="A152" s="1817" t="s">
        <v>1951</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68</v>
      </c>
      <c r="L154" s="2110"/>
      <c r="M154" s="2110" t="s">
        <v>112</v>
      </c>
      <c r="N154" s="2506" t="str">
        <f>IF(Z154="","",INDEX(TERRITORY_MR_LIST,MATCH(Z154,TERRITORY_LIST_ID,0)))</f>
        <v/>
      </c>
      <c r="O154" s="2187" t="s">
        <v>68</v>
      </c>
      <c r="P154" s="2110"/>
      <c r="Q154" s="2110" t="s">
        <v>112</v>
      </c>
      <c r="R154" s="2504" t="s">
        <v>28</v>
      </c>
      <c r="S154" s="2109" t="s">
        <v>68</v>
      </c>
      <c r="T154" s="1813"/>
      <c r="U154" s="1813" t="s">
        <v>112</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171</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172</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173</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185</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68</v>
      </c>
      <c r="L160" s="2110"/>
      <c r="M160" s="2110" t="s">
        <v>112</v>
      </c>
      <c r="N160" s="2506" t="str">
        <f>IF(Z160="","",INDEX(TERRITORY_MR_LIST,MATCH(Z160,TERRITORY_LIST_ID,0)))</f>
        <v/>
      </c>
      <c r="O160" s="2187" t="s">
        <v>68</v>
      </c>
      <c r="P160" s="2110"/>
      <c r="Q160" s="2110" t="s">
        <v>112</v>
      </c>
      <c r="R160" s="2504" t="s">
        <v>28</v>
      </c>
      <c r="S160" s="2109" t="s">
        <v>68</v>
      </c>
      <c r="T160" s="1813"/>
      <c r="U160" s="1813" t="s">
        <v>112</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171</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172</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173</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112</v>
      </c>
      <c r="N165" s="2506" t="str">
        <f>IF(Z165="","",INDEX(TERRITORY_MR_LIST,MATCH(Z165,TERRITORY_LIST_ID,0)))</f>
        <v/>
      </c>
      <c r="O165" s="2187" t="s">
        <v>68</v>
      </c>
      <c r="P165" s="2110"/>
      <c r="Q165" s="2110" t="s">
        <v>112</v>
      </c>
      <c r="R165" s="2504" t="s">
        <v>28</v>
      </c>
      <c r="S165" s="2109" t="s">
        <v>68</v>
      </c>
      <c r="T165" s="1813"/>
      <c r="U165" s="1813" t="s">
        <v>112</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171</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172</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112</v>
      </c>
      <c r="R169" s="2504" t="s">
        <v>28</v>
      </c>
      <c r="S169" s="2109" t="s">
        <v>68</v>
      </c>
      <c r="T169" s="1813"/>
      <c r="U169" s="1813" t="s">
        <v>112</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171</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112</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1952</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68</v>
      </c>
      <c r="L176" s="2110"/>
      <c r="M176" s="2110" t="s">
        <v>112</v>
      </c>
      <c r="N176" s="2506" t="str">
        <f>IF(Z176="","",INDEX(TERRITORY_MR_LIST,MATCH(Z176,TERRITORY_LIST_ID,0)))</f>
        <v/>
      </c>
      <c r="O176" s="2187" t="s">
        <v>68</v>
      </c>
      <c r="P176" s="2110"/>
      <c r="Q176" s="2110" t="s">
        <v>112</v>
      </c>
      <c r="R176" s="2504" t="s">
        <v>28</v>
      </c>
      <c r="S176" s="2408" t="s">
        <v>19</v>
      </c>
      <c r="T176" s="1804"/>
      <c r="U176" s="1804" t="s">
        <v>112</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172</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173</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185</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68</v>
      </c>
      <c r="L182" s="2110"/>
      <c r="M182" s="2110" t="s">
        <v>112</v>
      </c>
      <c r="N182" s="2506" t="str">
        <f>IF(Z182="","",INDEX(TERRITORY_MR_LIST,MATCH(Z182,TERRITORY_LIST_ID,0)))</f>
        <v/>
      </c>
      <c r="O182" s="2187" t="s">
        <v>68</v>
      </c>
      <c r="P182" s="2110"/>
      <c r="Q182" s="2110" t="s">
        <v>112</v>
      </c>
      <c r="R182" s="2504" t="s">
        <v>28</v>
      </c>
      <c r="S182" s="2408" t="s">
        <v>19</v>
      </c>
      <c r="T182" s="1804"/>
      <c r="U182" s="1804" t="s">
        <v>112</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172</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173</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112</v>
      </c>
      <c r="N187" s="2506" t="str">
        <f>IF(Z187="","",INDEX(TERRITORY_MR_LIST,MATCH(Z187,TERRITORY_LIST_ID,0)))</f>
        <v/>
      </c>
      <c r="O187" s="2187" t="s">
        <v>68</v>
      </c>
      <c r="P187" s="2110"/>
      <c r="Q187" s="2110" t="s">
        <v>112</v>
      </c>
      <c r="R187" s="2504" t="s">
        <v>28</v>
      </c>
      <c r="S187" s="2408" t="s">
        <v>19</v>
      </c>
      <c r="T187" s="1804"/>
      <c r="U187" s="1804" t="s">
        <v>112</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172</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112</v>
      </c>
      <c r="R191" s="2504" t="s">
        <v>28</v>
      </c>
      <c r="S191" s="2408" t="s">
        <v>19</v>
      </c>
      <c r="T191" s="1804"/>
      <c r="U191" s="1804" t="s">
        <v>112</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1953</v>
      </c>
    </row>
    <row customHeight="1" ht="17.25">
      <c r="G201" s="1841"/>
      <c r="H201" s="1841"/>
      <c r="I201" s="1841"/>
      <c r="M201" s="1837"/>
    </row>
    <row s="1852" customFormat="1" customHeight="1" ht="15">
      <c r="D202" s="2525"/>
      <c r="E202" s="2201"/>
      <c r="F202" s="2201"/>
      <c r="G202" s="2187"/>
      <c r="H202" s="1566"/>
      <c r="I202" s="2529">
        <v>1</v>
      </c>
      <c r="J202" s="2503"/>
      <c r="K202" s="1581"/>
      <c r="L202" s="2187" t="s">
        <v>68</v>
      </c>
      <c r="M202" s="2187" t="s">
        <v>68</v>
      </c>
      <c r="N202" s="1566"/>
      <c r="O202" s="2110" t="s">
        <v>112</v>
      </c>
      <c r="P202" s="2519"/>
      <c r="Q202" s="1582"/>
      <c r="R202" s="2187" t="s">
        <v>68</v>
      </c>
      <c r="S202" s="2187" t="s">
        <v>68</v>
      </c>
      <c r="T202" s="1857"/>
      <c r="U202" s="2110" t="s">
        <v>112</v>
      </c>
      <c r="V202" s="2526" t="str">
        <f>IF(AK202="","",INDEX(TERRITORY_MR_LIST,MATCH(AK202,TERRITORY_LIST_ID,0)))</f>
        <v/>
      </c>
      <c r="W202" s="1583"/>
      <c r="X202" s="2187" t="s">
        <v>68</v>
      </c>
      <c r="Y202" s="2187" t="s">
        <v>19</v>
      </c>
      <c r="Z202" s="1566"/>
      <c r="AA202" s="2110" t="s">
        <v>112</v>
      </c>
      <c r="AB202" s="2528"/>
      <c r="AC202" s="1584"/>
      <c r="AD202" s="2187" t="s">
        <v>68</v>
      </c>
      <c r="AE202" s="2187" t="s">
        <v>19</v>
      </c>
      <c r="AF202" s="1564"/>
      <c r="AG202" s="1813" t="s">
        <v>112</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1954</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1955</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106</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1956</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185</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570A08-BDF8-D8B5-D534-D4C205B8445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1957</v>
      </c>
      <c r="B1" s="848"/>
      <c r="C1" s="984" t="s">
        <v>1958</v>
      </c>
      <c r="D1" s="982" t="s">
        <v>825</v>
      </c>
      <c r="E1" s="982" t="s">
        <v>871</v>
      </c>
      <c r="F1" s="982" t="s">
        <v>924</v>
      </c>
      <c r="G1" s="982" t="s">
        <v>911</v>
      </c>
      <c r="H1" s="982" t="s">
        <v>1632</v>
      </c>
    </row>
    <row customHeight="1" ht="9">
      <c r="A2" s="985" t="s">
        <v>1959</v>
      </c>
      <c r="B2" s="985"/>
      <c r="C2" s="986" t="str">
        <f>INDEX(TEMPLATE_NUMBER_FORM_LIST,MATCH(TEMPLATE_SPHERE,TEMPLATE_SPHERE_LIST,0))</f>
        <v>16</v>
      </c>
      <c r="D2" s="985" t="s">
        <v>1482</v>
      </c>
      <c r="E2" s="985" t="s">
        <v>152</v>
      </c>
      <c r="F2" s="987" t="s">
        <v>152</v>
      </c>
      <c r="G2" s="985" t="s">
        <v>152</v>
      </c>
      <c r="H2" s="988"/>
    </row>
    <row customHeight="1" ht="63">
      <c r="A3" s="848"/>
      <c r="B3" s="848" t="s">
        <v>112</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1960</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1961</v>
      </c>
      <c r="B4" s="848" t="s">
        <v>113</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1962</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1963</v>
      </c>
    </row>
    <row customHeight="1" ht="117">
      <c r="A5" s="848" t="s">
        <v>1964</v>
      </c>
      <c r="B5" s="848" t="s">
        <v>92</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1965</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1966</v>
      </c>
    </row>
    <row customHeight="1" ht="90">
      <c r="A6" s="848" t="s">
        <v>1967</v>
      </c>
      <c r="B6" s="848" t="s">
        <v>93</v>
      </c>
      <c r="C6" s="986"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1968</v>
      </c>
      <c r="B7" s="848" t="s">
        <v>114</v>
      </c>
      <c r="C7" s="986" t="str">
        <f>IF(TEMPLATE_SPHERE="HEAT",D7,E7)</f>
        <v>Форма 11. Информация о расходах на капитальный и текущий ремонт основных средств</v>
      </c>
      <c r="D7" s="848" t="s">
        <v>1969</v>
      </c>
      <c r="E7" s="848" t="s">
        <v>1970</v>
      </c>
      <c r="F7" s="988"/>
      <c r="G7" s="988"/>
      <c r="H7" s="988"/>
    </row>
    <row customHeight="1" ht="108">
      <c r="A8" s="848" t="s">
        <v>1971</v>
      </c>
      <c r="B8" s="848" t="s">
        <v>94</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1172</v>
      </c>
      <c r="E8" s="848" t="s">
        <v>1972</v>
      </c>
      <c r="F8" s="988"/>
      <c r="G8" s="988"/>
      <c r="H8" s="988"/>
    </row>
    <row customHeight="1" ht="99">
      <c r="A9" s="848" t="s">
        <v>1973</v>
      </c>
      <c r="B9" s="848"/>
      <c r="C9" s="848" t="s">
        <v>1974</v>
      </c>
      <c r="D9" s="848"/>
      <c r="E9" s="848"/>
      <c r="F9" s="988"/>
      <c r="G9" s="988"/>
      <c r="H9" s="988"/>
    </row>
    <row customHeight="1" ht="126">
      <c r="A10" s="848" t="s">
        <v>1975</v>
      </c>
      <c r="B10" s="848"/>
      <c r="C10" s="848" t="s">
        <v>1976</v>
      </c>
      <c r="D10" s="848"/>
      <c r="E10" s="848"/>
      <c r="F10" s="988"/>
      <c r="G10" s="988"/>
      <c r="H10" s="988"/>
    </row>
    <row customHeight="1" ht="108">
      <c r="A11" s="848" t="s">
        <v>1977</v>
      </c>
      <c r="B11" s="848"/>
      <c r="C11" s="848" t="s">
        <v>1978</v>
      </c>
      <c r="D11" s="848"/>
      <c r="E11" s="848"/>
      <c r="F11" s="988"/>
      <c r="G11" s="988"/>
      <c r="H11" s="988"/>
    </row>
    <row customHeight="1" ht="54">
      <c r="A12" s="848" t="s">
        <v>1979</v>
      </c>
      <c r="B12" s="848"/>
      <c r="C12" s="848" t="s">
        <v>1980</v>
      </c>
      <c r="D12" s="848"/>
      <c r="E12" s="848"/>
      <c r="F12" s="988"/>
      <c r="G12" s="988"/>
      <c r="H12" s="988"/>
    </row>
    <row customHeight="1" ht="45">
      <c r="A13" s="848" t="s">
        <v>1981</v>
      </c>
      <c r="B13" s="848"/>
      <c r="C13" s="848" t="s">
        <v>1982</v>
      </c>
      <c r="D13" s="848"/>
      <c r="E13" s="848"/>
      <c r="F13" s="988"/>
      <c r="G13" s="988"/>
      <c r="H13" s="988"/>
    </row>
    <row customHeight="1" ht="117">
      <c r="A14" s="848" t="s">
        <v>1983</v>
      </c>
      <c r="B14" s="848"/>
      <c r="C14" s="848" t="s">
        <v>1984</v>
      </c>
      <c r="D14" s="848"/>
      <c r="E14" s="848"/>
      <c r="F14" s="988"/>
      <c r="G14" s="988"/>
      <c r="H14" s="988"/>
    </row>
    <row customHeight="1" ht="117">
      <c r="A15" s="848" t="s">
        <v>1985</v>
      </c>
      <c r="B15" s="848"/>
      <c r="C15" s="848" t="s">
        <v>1986</v>
      </c>
      <c r="D15" s="848"/>
      <c r="E15" s="848"/>
      <c r="F15" s="988"/>
      <c r="G15" s="988"/>
      <c r="H15" s="988"/>
    </row>
    <row customHeight="1" ht="63">
      <c r="A16" s="848" t="s">
        <v>1987</v>
      </c>
      <c r="B16" s="848"/>
      <c r="C16" s="848" t="s">
        <v>1988</v>
      </c>
      <c r="D16" s="848"/>
      <c r="E16" s="848"/>
      <c r="F16" s="988"/>
      <c r="G16" s="988"/>
      <c r="H16" s="988"/>
    </row>
    <row customHeight="1" ht="54">
      <c r="A17" s="848" t="s">
        <v>1989</v>
      </c>
      <c r="B17" s="848"/>
      <c r="C17" s="986" t="s">
        <v>1990</v>
      </c>
      <c r="D17" s="848"/>
      <c r="E17" s="848"/>
      <c r="F17" s="988"/>
      <c r="G17" s="988"/>
      <c r="H17" s="988"/>
    </row>
    <row customHeight="1" ht="27">
      <c r="A18" s="848" t="s">
        <v>1991</v>
      </c>
      <c r="B18" s="848"/>
      <c r="C18" s="986" t="s">
        <v>1992</v>
      </c>
      <c r="D18" s="848"/>
      <c r="E18" s="848"/>
      <c r="F18" s="988"/>
      <c r="G18" s="988"/>
      <c r="H18" s="988"/>
    </row>
    <row customHeight="1" ht="54">
      <c r="A19" s="848" t="s">
        <v>1993</v>
      </c>
      <c r="B19" s="848"/>
      <c r="C19" s="986" t="s">
        <v>1994</v>
      </c>
      <c r="D19" s="848"/>
      <c r="E19" s="848"/>
      <c r="F19" s="988"/>
      <c r="G19" s="988"/>
      <c r="H19" s="988"/>
    </row>
    <row customHeight="1" ht="36">
      <c r="A20" s="848" t="s">
        <v>1995</v>
      </c>
      <c r="B20" s="848"/>
      <c r="C20" s="986" t="s">
        <v>1996</v>
      </c>
      <c r="D20" s="848"/>
      <c r="E20" s="848"/>
      <c r="F20" s="988"/>
      <c r="G20" s="988"/>
      <c r="H20" s="988"/>
    </row>
    <row customHeight="1" ht="36">
      <c r="A21" s="848" t="s">
        <v>1997</v>
      </c>
      <c r="B21" s="848"/>
      <c r="C21" s="986" t="s">
        <v>1998</v>
      </c>
      <c r="D21" s="848"/>
      <c r="E21" s="848"/>
      <c r="F21" s="988"/>
      <c r="G21" s="988"/>
      <c r="H21" s="988"/>
    </row>
    <row customHeight="1" ht="27">
      <c r="A22" s="848" t="s">
        <v>1999</v>
      </c>
      <c r="B22" s="848"/>
      <c r="C22" s="986" t="s">
        <v>2000</v>
      </c>
      <c r="D22" s="848"/>
      <c r="E22" s="848"/>
      <c r="F22" s="988"/>
      <c r="G22" s="988"/>
      <c r="H22" s="988"/>
    </row>
    <row customHeight="1" ht="36">
      <c r="A23" s="848" t="s">
        <v>2001</v>
      </c>
      <c r="B23" s="848"/>
      <c r="C23" s="986" t="s">
        <v>2002</v>
      </c>
      <c r="D23" s="848"/>
      <c r="E23" s="848"/>
      <c r="F23" s="988"/>
      <c r="G23" s="988"/>
      <c r="H23" s="988"/>
    </row>
    <row customHeight="1" ht="28.5">
      <c r="A24" s="848" t="s">
        <v>2003</v>
      </c>
      <c r="B24" s="848"/>
      <c r="C24" s="986" t="s">
        <v>2004</v>
      </c>
      <c r="D24" s="848"/>
      <c r="E24" s="848"/>
      <c r="F24" s="988"/>
      <c r="G24" s="988"/>
      <c r="H24" s="988"/>
    </row>
    <row customHeight="1" ht="36">
      <c r="A25" s="848" t="s">
        <v>2005</v>
      </c>
      <c r="B25" s="848"/>
      <c r="C25" s="986" t="s">
        <v>2006</v>
      </c>
      <c r="D25" s="848"/>
      <c r="E25" s="848"/>
      <c r="F25" s="988"/>
      <c r="G25" s="988"/>
      <c r="H25" s="988"/>
    </row>
    <row customHeight="1" ht="27">
      <c r="A26" s="848" t="s">
        <v>2007</v>
      </c>
      <c r="B26" s="848"/>
      <c r="C26" s="986" t="s">
        <v>2008</v>
      </c>
      <c r="D26" s="848"/>
      <c r="E26" s="848"/>
      <c r="F26" s="988"/>
      <c r="G26" s="988"/>
      <c r="H26" s="988"/>
    </row>
    <row customHeight="1" ht="36">
      <c r="A27" s="848" t="s">
        <v>2009</v>
      </c>
      <c r="B27" s="848"/>
      <c r="C27" s="986" t="s">
        <v>2010</v>
      </c>
      <c r="D27" s="848"/>
      <c r="E27" s="848"/>
      <c r="F27" s="988"/>
      <c r="G27" s="988"/>
      <c r="H27" s="988"/>
    </row>
    <row customHeight="1" ht="28.5">
      <c r="A28" s="848" t="s">
        <v>2011</v>
      </c>
      <c r="B28" s="848"/>
      <c r="C28" s="986" t="s">
        <v>2012</v>
      </c>
      <c r="D28" s="848"/>
      <c r="E28" s="848"/>
      <c r="F28" s="988"/>
      <c r="G28" s="988"/>
      <c r="H28" s="988"/>
    </row>
    <row customHeight="1" ht="126">
      <c r="A29" s="848" t="s">
        <v>2013</v>
      </c>
      <c r="B29" s="848" t="s">
        <v>1584</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2014</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2015</v>
      </c>
    </row>
    <row customHeight="1" ht="36">
      <c r="A30" s="848" t="s">
        <v>2016</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2017</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2018</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2019</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2020</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2021</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2022</v>
      </c>
    </row>
    <row customHeight="1" ht="9">
      <c r="A33" s="848"/>
      <c r="B33" s="848"/>
      <c r="C33" s="986"/>
      <c r="D33" s="848"/>
      <c r="E33" s="848"/>
      <c r="F33" s="988"/>
      <c r="G33" s="988"/>
      <c r="H33" s="988"/>
    </row>
    <row customHeight="1" ht="9">
      <c r="A34" s="848"/>
      <c r="B34" s="848" t="s">
        <v>1520</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DF97739-1EA8-0518-F498-62CC1D87FFD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2023</v>
      </c>
      <c r="D1" s="900"/>
      <c r="E1" s="900"/>
      <c r="F1" s="900"/>
      <c r="G1" s="900"/>
      <c r="H1" s="900" t="s">
        <v>2024</v>
      </c>
      <c r="I1" s="900"/>
      <c r="J1" s="900"/>
      <c r="K1" s="900"/>
      <c r="L1" s="900"/>
      <c r="M1" s="900" t="s">
        <v>2025</v>
      </c>
      <c r="N1" s="900" t="s">
        <v>2026</v>
      </c>
      <c r="O1" s="2594" t="s">
        <v>2027</v>
      </c>
      <c r="P1" s="2594"/>
      <c r="Q1" s="2594"/>
      <c r="R1" s="2594"/>
      <c r="S1" s="2594"/>
      <c r="T1" s="2594" t="s">
        <v>2025</v>
      </c>
      <c r="U1" s="2594"/>
      <c r="V1" s="2594"/>
      <c r="W1" s="2594"/>
      <c r="X1" s="2594"/>
      <c r="Y1" s="1001"/>
      <c r="Z1" s="2594" t="s">
        <v>2028</v>
      </c>
      <c r="AA1" s="2594"/>
      <c r="AB1" s="2594"/>
      <c r="AC1" s="2594"/>
      <c r="AD1" s="2594"/>
    </row>
    <row customHeight="1" ht="18">
      <c r="A2" s="848"/>
      <c r="B2" s="848"/>
      <c r="C2" s="843" t="s">
        <v>825</v>
      </c>
      <c r="D2" s="843" t="s">
        <v>871</v>
      </c>
      <c r="E2" s="843" t="s">
        <v>924</v>
      </c>
      <c r="F2" s="843" t="s">
        <v>911</v>
      </c>
      <c r="G2" s="843" t="s">
        <v>1632</v>
      </c>
      <c r="H2" s="845"/>
      <c r="I2" s="845"/>
      <c r="J2" s="845"/>
      <c r="K2" s="845"/>
      <c r="L2" s="845"/>
      <c r="M2" s="845"/>
      <c r="N2" s="845"/>
      <c r="O2" s="843" t="s">
        <v>825</v>
      </c>
      <c r="P2" s="843" t="s">
        <v>871</v>
      </c>
      <c r="Q2" s="843" t="s">
        <v>911</v>
      </c>
      <c r="R2" s="843" t="s">
        <v>924</v>
      </c>
      <c r="S2" s="843" t="s">
        <v>1632</v>
      </c>
      <c r="T2" s="843" t="s">
        <v>825</v>
      </c>
      <c r="U2" s="843" t="s">
        <v>871</v>
      </c>
      <c r="V2" s="843" t="s">
        <v>911</v>
      </c>
      <c r="W2" s="843" t="s">
        <v>924</v>
      </c>
      <c r="X2" s="843" t="s">
        <v>1632</v>
      </c>
      <c r="Y2" s="843"/>
      <c r="Z2" s="843" t="s">
        <v>825</v>
      </c>
      <c r="AA2" s="852" t="s">
        <v>871</v>
      </c>
      <c r="AB2" s="843" t="s">
        <v>911</v>
      </c>
      <c r="AC2" s="843" t="s">
        <v>924</v>
      </c>
      <c r="AD2" s="843" t="s">
        <v>1632</v>
      </c>
    </row>
    <row customHeight="1" ht="162">
      <c r="A3" s="847" t="s">
        <v>26</v>
      </c>
      <c r="B3" s="847"/>
      <c r="C3" s="2598" t="s">
        <v>2029</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2030</v>
      </c>
      <c r="AA3" s="845" t="s">
        <v>2031</v>
      </c>
      <c r="AB3" s="848" t="s">
        <v>2032</v>
      </c>
      <c r="AC3" s="848" t="s">
        <v>2033</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1571</v>
      </c>
      <c r="D11" s="2601" t="s">
        <v>1567</v>
      </c>
      <c r="E11" s="2601" t="s">
        <v>1665</v>
      </c>
      <c r="F11" s="2601" t="s">
        <v>2034</v>
      </c>
      <c r="G11" s="2601"/>
      <c r="H11" s="900" t="s">
        <v>2035</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2036</v>
      </c>
      <c r="U11" s="845" t="s">
        <v>2037</v>
      </c>
      <c r="V11" s="845"/>
      <c r="W11" s="845"/>
      <c r="X11" s="845"/>
      <c r="Y11" s="1002"/>
      <c r="Z11" s="848" t="s">
        <v>2038</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2039</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2040</v>
      </c>
      <c r="U12" s="845" t="s">
        <v>2041</v>
      </c>
      <c r="V12" s="845"/>
      <c r="W12" s="845"/>
      <c r="X12" s="845"/>
      <c r="Y12" s="1002"/>
      <c r="Z12" s="848" t="s">
        <v>2042</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2043</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2044</v>
      </c>
      <c r="U13" s="846" t="s">
        <v>2045</v>
      </c>
      <c r="V13" s="846"/>
      <c r="W13" s="846"/>
      <c r="X13" s="845"/>
      <c r="Y13" s="1002"/>
      <c r="Z13" s="848" t="s">
        <v>2046</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2047</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2048</v>
      </c>
      <c r="AA14" s="851" t="s">
        <v>2048</v>
      </c>
      <c r="AB14" s="848"/>
      <c r="AC14" s="848"/>
      <c r="AD14" s="848"/>
    </row>
    <row customHeight="1" ht="108">
      <c r="A15" s="2595"/>
      <c r="B15" s="901">
        <v>5</v>
      </c>
      <c r="C15" s="2602"/>
      <c r="D15" s="2602"/>
      <c r="E15" s="2602"/>
      <c r="F15" s="2602"/>
      <c r="G15" s="2602"/>
      <c r="H15" s="2596" t="s">
        <v>2049</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2050</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2051</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2051</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1668</v>
      </c>
      <c r="B18" s="901">
        <v>1</v>
      </c>
      <c r="C18" s="845" t="s">
        <v>2035</v>
      </c>
      <c r="D18" s="969" t="s">
        <v>2035</v>
      </c>
      <c r="E18" s="845" t="s">
        <v>2035</v>
      </c>
      <c r="F18" s="845" t="s">
        <v>2035</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2052</v>
      </c>
      <c r="U18" s="848" t="s">
        <v>2053</v>
      </c>
      <c r="V18" s="848" t="s">
        <v>2054</v>
      </c>
      <c r="W18" s="848" t="s">
        <v>2055</v>
      </c>
      <c r="X18" s="845"/>
      <c r="Y18" s="1002"/>
      <c r="Z18" s="848" t="s">
        <v>2056</v>
      </c>
      <c r="AA18" s="851" t="s">
        <v>2057</v>
      </c>
      <c r="AB18" s="851" t="s">
        <v>2057</v>
      </c>
      <c r="AC18" s="851" t="s">
        <v>2057</v>
      </c>
      <c r="AD18" s="848"/>
    </row>
    <row customHeight="1" ht="36">
      <c r="A19" s="847"/>
      <c r="B19" s="901">
        <v>2</v>
      </c>
      <c r="C19" s="845" t="s">
        <v>2039</v>
      </c>
      <c r="D19" s="969" t="s">
        <v>2039</v>
      </c>
      <c r="E19" s="845" t="s">
        <v>2039</v>
      </c>
      <c r="F19" s="845" t="s">
        <v>2039</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2058</v>
      </c>
      <c r="U19" s="848" t="s">
        <v>2059</v>
      </c>
      <c r="V19" s="848" t="s">
        <v>2060</v>
      </c>
      <c r="W19" s="848" t="s">
        <v>2061</v>
      </c>
      <c r="X19" s="845"/>
      <c r="Y19" s="1002"/>
      <c r="Z19" s="848" t="s">
        <v>2062</v>
      </c>
      <c r="AA19" s="851" t="s">
        <v>2062</v>
      </c>
      <c r="AB19" s="851" t="s">
        <v>2062</v>
      </c>
      <c r="AC19" s="851" t="s">
        <v>2062</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726</v>
      </c>
      <c r="P20" s="959" t="s">
        <v>726</v>
      </c>
      <c r="Q20" s="959" t="s">
        <v>726</v>
      </c>
      <c r="R20" s="959" t="s">
        <v>726</v>
      </c>
      <c r="S20" s="959"/>
      <c r="T20" s="966" t="s">
        <v>2063</v>
      </c>
      <c r="U20" s="848" t="s">
        <v>2064</v>
      </c>
      <c r="V20" s="848" t="s">
        <v>2065</v>
      </c>
      <c r="W20" s="848" t="s">
        <v>2066</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325</v>
      </c>
      <c r="P21" s="959"/>
      <c r="Q21" s="959"/>
      <c r="R21" s="959"/>
      <c r="S21" s="959"/>
      <c r="T21" s="966" t="s">
        <v>2067</v>
      </c>
      <c r="U21" s="848"/>
      <c r="V21" s="848"/>
      <c r="W21" s="848"/>
      <c r="X21" s="845"/>
      <c r="Y21" s="1002"/>
      <c r="Z21" s="848" t="s">
        <v>2068</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325</v>
      </c>
      <c r="R22" s="959"/>
      <c r="S22" s="959"/>
      <c r="T22" s="966"/>
      <c r="U22" s="848"/>
      <c r="V22" s="848" t="s">
        <v>2069</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328</v>
      </c>
      <c r="R23" s="959"/>
      <c r="S23" s="959"/>
      <c r="T23" s="966"/>
      <c r="U23" s="848"/>
      <c r="V23" s="848" t="s">
        <v>2070</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746</v>
      </c>
      <c r="R24" s="959"/>
      <c r="S24" s="959"/>
      <c r="T24" s="966"/>
      <c r="U24" s="848"/>
      <c r="V24" s="848" t="s">
        <v>2071</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328</v>
      </c>
      <c r="P25" s="959" t="s">
        <v>325</v>
      </c>
      <c r="Q25" s="959" t="s">
        <v>753</v>
      </c>
      <c r="R25" s="959" t="s">
        <v>325</v>
      </c>
      <c r="S25" s="959"/>
      <c r="T25" s="966" t="s">
        <v>2072</v>
      </c>
      <c r="U25" s="848" t="s">
        <v>2072</v>
      </c>
      <c r="V25" s="848" t="s">
        <v>2072</v>
      </c>
      <c r="W25" s="848" t="s">
        <v>2072</v>
      </c>
      <c r="X25" s="845"/>
      <c r="Y25" s="1002"/>
      <c r="Z25" s="848"/>
      <c r="AA25" s="851"/>
      <c r="AB25" s="848"/>
      <c r="AC25" s="848"/>
      <c r="AD25" s="848"/>
    </row>
    <row customHeight="1" ht="18">
      <c r="A26" s="847"/>
      <c r="B26" s="901">
        <v>9</v>
      </c>
      <c r="C26" s="845" t="s">
        <v>670</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v>
      </c>
      <c r="K26" s="1007">
        <f>INDEX(TEMPLATE_NOTE_POINT_FHD,B26,MATCH(TEMPLATE_SPHERE,TEMPLATE_SPHERE_LIST_FOR_NOTE,0))</f>
        <v>0</v>
      </c>
      <c r="L26" s="846" t="str">
        <f>IF(I26=0,"",I26)</f>
        <v>2.3.1</v>
      </c>
      <c r="M26" s="846" t="str">
        <f>IF(J26=0,"",J26)</f>
        <v>Средневзвешенная стоимость 1 кВт.ч</v>
      </c>
      <c r="N26" s="846" t="str">
        <f>IF(K26=0,"",K26)</f>
        <v/>
      </c>
      <c r="O26" s="959" t="s">
        <v>742</v>
      </c>
      <c r="P26" s="959" t="s">
        <v>736</v>
      </c>
      <c r="Q26" s="959" t="s">
        <v>2073</v>
      </c>
      <c r="R26" s="959" t="s">
        <v>736</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2074</v>
      </c>
      <c r="V26" s="966" t="s">
        <v>2074</v>
      </c>
      <c r="W26" s="966" t="s">
        <v>2074</v>
      </c>
      <c r="X26" s="845"/>
      <c r="Y26" s="1002"/>
      <c r="Z26" s="848"/>
      <c r="AA26" s="851"/>
      <c r="AB26" s="848"/>
      <c r="AC26" s="848"/>
      <c r="AD26" s="848"/>
    </row>
    <row customHeight="1" ht="18">
      <c r="A27" s="847"/>
      <c r="B27" s="901">
        <v>10</v>
      </c>
      <c r="C27" s="845" t="s">
        <v>674</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744</v>
      </c>
      <c r="P27" s="959" t="s">
        <v>738</v>
      </c>
      <c r="Q27" s="959" t="s">
        <v>2075</v>
      </c>
      <c r="R27" s="959" t="s">
        <v>738</v>
      </c>
      <c r="S27" s="959"/>
      <c r="T27" s="966" t="s">
        <v>2076</v>
      </c>
      <c r="U27" s="966" t="s">
        <v>2076</v>
      </c>
      <c r="V27" s="966" t="s">
        <v>2076</v>
      </c>
      <c r="W27" s="966" t="s">
        <v>2076</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746</v>
      </c>
      <c r="P28" s="959"/>
      <c r="Q28" s="959"/>
      <c r="R28" s="959"/>
      <c r="S28" s="959"/>
      <c r="T28" s="966" t="s">
        <v>2077</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 реагенты, используемые в технологическом процессе</v>
      </c>
      <c r="N29" s="846" t="str">
        <f>IF(K29=0,"",K29)</f>
        <v/>
      </c>
      <c r="O29" s="959" t="s">
        <v>753</v>
      </c>
      <c r="P29" s="959" t="s">
        <v>328</v>
      </c>
      <c r="Q29" s="959"/>
      <c r="R29" s="959" t="s">
        <v>328</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2078</v>
      </c>
      <c r="V29" s="848"/>
      <c r="W29" s="848" t="s">
        <v>2078</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755</v>
      </c>
      <c r="P30" s="959" t="s">
        <v>746</v>
      </c>
      <c r="Q30" s="959" t="s">
        <v>755</v>
      </c>
      <c r="R30" s="959" t="s">
        <v>746</v>
      </c>
      <c r="S30" s="959"/>
      <c r="T30" s="966" t="s">
        <v>2079</v>
      </c>
      <c r="U30" s="848" t="s">
        <v>2079</v>
      </c>
      <c r="V30" s="848" t="s">
        <v>2079</v>
      </c>
      <c r="W30" s="848" t="s">
        <v>2079</v>
      </c>
      <c r="X30" s="845"/>
      <c r="Y30" s="1002"/>
      <c r="Z30" s="848"/>
      <c r="AA30" s="851" t="s">
        <v>2080</v>
      </c>
      <c r="AB30" s="851" t="s">
        <v>2080</v>
      </c>
      <c r="AC30" s="851" t="s">
        <v>2080</v>
      </c>
      <c r="AD30" s="848"/>
    </row>
    <row customHeight="1" ht="18">
      <c r="A31" s="847"/>
      <c r="B31" s="901">
        <v>14</v>
      </c>
      <c r="C31" s="845" t="s">
        <v>2081</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2082</v>
      </c>
      <c r="P31" s="959" t="s">
        <v>749</v>
      </c>
      <c r="Q31" s="959" t="s">
        <v>2082</v>
      </c>
      <c r="R31" s="959" t="s">
        <v>749</v>
      </c>
      <c r="S31" s="959"/>
      <c r="T31" s="967" t="s">
        <v>2083</v>
      </c>
      <c r="U31" s="848" t="s">
        <v>2083</v>
      </c>
      <c r="V31" s="848" t="s">
        <v>2083</v>
      </c>
      <c r="W31" s="848" t="s">
        <v>2083</v>
      </c>
      <c r="X31" s="845"/>
      <c r="Y31" s="1002"/>
      <c r="Z31" s="848"/>
      <c r="AA31" s="851"/>
      <c r="AB31" s="851"/>
      <c r="AC31" s="851"/>
      <c r="AD31" s="848"/>
    </row>
    <row customHeight="1" ht="36">
      <c r="A32" s="847"/>
      <c r="B32" s="901">
        <v>15</v>
      </c>
      <c r="C32" s="845" t="s">
        <v>2084</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2085</v>
      </c>
      <c r="P32" s="959" t="s">
        <v>751</v>
      </c>
      <c r="Q32" s="959" t="s">
        <v>2085</v>
      </c>
      <c r="R32" s="959" t="s">
        <v>751</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2086</v>
      </c>
      <c r="V32" s="848" t="s">
        <v>2086</v>
      </c>
      <c r="W32" s="848" t="s">
        <v>2086</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6" t="str">
        <f>IF(K33=0,"",K33)</f>
        <v/>
      </c>
      <c r="O33" s="959" t="s">
        <v>757</v>
      </c>
      <c r="P33" s="959" t="s">
        <v>753</v>
      </c>
      <c r="Q33" s="959" t="s">
        <v>757</v>
      </c>
      <c r="R33" s="959" t="s">
        <v>753</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2087</v>
      </c>
      <c r="V33" s="848" t="s">
        <v>2087</v>
      </c>
      <c r="W33" s="848" t="s">
        <v>2088</v>
      </c>
      <c r="X33" s="845"/>
      <c r="Y33" s="1002"/>
      <c r="Z33" s="848"/>
      <c r="AA33" s="851" t="s">
        <v>2089</v>
      </c>
      <c r="AB33" s="851" t="s">
        <v>2089</v>
      </c>
      <c r="AC33" s="851" t="s">
        <v>2089</v>
      </c>
      <c r="AD33" s="848"/>
    </row>
    <row customHeight="1" ht="27">
      <c r="A34" s="847"/>
      <c r="B34" s="901">
        <v>17</v>
      </c>
      <c r="C34" s="845" t="s">
        <v>2090</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2091</v>
      </c>
      <c r="P34" s="959" t="s">
        <v>2073</v>
      </c>
      <c r="Q34" s="959" t="s">
        <v>2091</v>
      </c>
      <c r="R34" s="959" t="s">
        <v>2073</v>
      </c>
      <c r="S34" s="959"/>
      <c r="T34" s="968" t="s">
        <v>2092</v>
      </c>
      <c r="U34" s="848" t="s">
        <v>2092</v>
      </c>
      <c r="V34" s="848" t="s">
        <v>2092</v>
      </c>
      <c r="W34" s="848" t="s">
        <v>2093</v>
      </c>
      <c r="X34" s="845"/>
      <c r="Y34" s="1002"/>
      <c r="Z34" s="848"/>
      <c r="AA34" s="851"/>
      <c r="AB34" s="848"/>
      <c r="AC34" s="848"/>
      <c r="AD34" s="848"/>
    </row>
    <row customHeight="1" ht="45">
      <c r="A35" s="847"/>
      <c r="B35" s="901">
        <v>18</v>
      </c>
      <c r="C35" s="845" t="s">
        <v>2094</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2095</v>
      </c>
      <c r="P35" s="959" t="s">
        <v>2075</v>
      </c>
      <c r="Q35" s="959" t="s">
        <v>2095</v>
      </c>
      <c r="R35" s="959" t="s">
        <v>2075</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2096</v>
      </c>
      <c r="V35" s="848" t="s">
        <v>2096</v>
      </c>
      <c r="W35" s="848" t="s">
        <v>2096</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759</v>
      </c>
      <c r="P36" s="959" t="s">
        <v>755</v>
      </c>
      <c r="Q36" s="959" t="s">
        <v>759</v>
      </c>
      <c r="R36" s="959" t="s">
        <v>755</v>
      </c>
      <c r="S36" s="959"/>
      <c r="T36" s="966" t="s">
        <v>2097</v>
      </c>
      <c r="U36" s="848" t="s">
        <v>2097</v>
      </c>
      <c r="V36" s="848" t="s">
        <v>2097</v>
      </c>
      <c r="W36" s="848" t="s">
        <v>2097</v>
      </c>
      <c r="X36" s="845"/>
      <c r="Y36" s="1002"/>
      <c r="Z36" s="848"/>
      <c r="AA36" s="851"/>
      <c r="AB36" s="848"/>
      <c r="AC36" s="848"/>
      <c r="AD36" s="848"/>
    </row>
    <row customHeight="1" ht="18">
      <c r="A37" s="847"/>
      <c r="B37" s="901">
        <v>20</v>
      </c>
      <c r="C37" s="845" t="s">
        <v>2098</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2099</v>
      </c>
      <c r="P37" s="959" t="s">
        <v>2082</v>
      </c>
      <c r="Q37" s="959" t="s">
        <v>2099</v>
      </c>
      <c r="R37" s="959" t="s">
        <v>2082</v>
      </c>
      <c r="S37" s="959"/>
      <c r="T37" s="966" t="s">
        <v>2100</v>
      </c>
      <c r="U37" s="848" t="s">
        <v>2100</v>
      </c>
      <c r="V37" s="848" t="s">
        <v>2100</v>
      </c>
      <c r="W37" s="848" t="s">
        <v>2100</v>
      </c>
      <c r="X37" s="845"/>
      <c r="Y37" s="1002"/>
      <c r="Z37" s="848"/>
      <c r="AA37" s="851"/>
      <c r="AB37" s="848"/>
      <c r="AC37" s="848"/>
      <c r="AD37" s="848"/>
    </row>
    <row customHeight="1" ht="18">
      <c r="A38" s="847"/>
      <c r="B38" s="901">
        <v>21</v>
      </c>
      <c r="C38" s="845" t="s">
        <v>2101</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2102</v>
      </c>
      <c r="P38" s="959" t="s">
        <v>2085</v>
      </c>
      <c r="Q38" s="959" t="s">
        <v>2102</v>
      </c>
      <c r="R38" s="959" t="s">
        <v>2085</v>
      </c>
      <c r="S38" s="959"/>
      <c r="T38" s="966" t="s">
        <v>2103</v>
      </c>
      <c r="U38" s="848" t="s">
        <v>2103</v>
      </c>
      <c r="V38" s="848" t="s">
        <v>2103</v>
      </c>
      <c r="W38" s="848" t="s">
        <v>2103</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763</v>
      </c>
      <c r="P39" s="959" t="s">
        <v>757</v>
      </c>
      <c r="Q39" s="959" t="s">
        <v>763</v>
      </c>
      <c r="R39" s="959" t="s">
        <v>757</v>
      </c>
      <c r="S39" s="959"/>
      <c r="T39" s="966" t="s">
        <v>2104</v>
      </c>
      <c r="U39" s="848" t="s">
        <v>2105</v>
      </c>
      <c r="V39" s="848" t="s">
        <v>2106</v>
      </c>
      <c r="W39" s="848" t="s">
        <v>2107</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2108</v>
      </c>
      <c r="P40" s="959" t="s">
        <v>759</v>
      </c>
      <c r="Q40" s="959" t="s">
        <v>2108</v>
      </c>
      <c r="R40" s="959" t="s">
        <v>759</v>
      </c>
      <c r="S40" s="959"/>
      <c r="T40" s="845" t="s">
        <v>2109</v>
      </c>
      <c r="U40" s="845" t="s">
        <v>2109</v>
      </c>
      <c r="V40" s="845" t="s">
        <v>2109</v>
      </c>
      <c r="W40" s="845" t="s">
        <v>2109</v>
      </c>
      <c r="X40" s="845"/>
      <c r="Y40" s="1002"/>
      <c r="Z40" s="848" t="s">
        <v>2110</v>
      </c>
      <c r="AA40" s="851" t="s">
        <v>2110</v>
      </c>
      <c r="AB40" s="851" t="s">
        <v>2110</v>
      </c>
      <c r="AC40" s="851" t="s">
        <v>2110</v>
      </c>
      <c r="AD40" s="848"/>
    </row>
    <row customHeight="1" ht="27">
      <c r="A41" s="847"/>
      <c r="B41" s="901">
        <v>24</v>
      </c>
      <c r="C41" s="845" t="s">
        <v>2111</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2112</v>
      </c>
      <c r="P41" s="959" t="s">
        <v>2099</v>
      </c>
      <c r="Q41" s="959" t="s">
        <v>2112</v>
      </c>
      <c r="R41" s="959" t="s">
        <v>2099</v>
      </c>
      <c r="S41" s="959"/>
      <c r="T41" s="845" t="s">
        <v>2113</v>
      </c>
      <c r="U41" s="845" t="s">
        <v>2113</v>
      </c>
      <c r="V41" s="845" t="s">
        <v>2113</v>
      </c>
      <c r="W41" s="845" t="s">
        <v>2113</v>
      </c>
      <c r="X41" s="845"/>
      <c r="Y41" s="1002"/>
      <c r="Z41" s="848" t="s">
        <v>2114</v>
      </c>
      <c r="AA41" s="848" t="s">
        <v>2114</v>
      </c>
      <c r="AB41" s="848" t="s">
        <v>2114</v>
      </c>
      <c r="AC41" s="848" t="s">
        <v>2114</v>
      </c>
      <c r="AD41" s="848"/>
    </row>
    <row customHeight="1" ht="27">
      <c r="A42" s="847"/>
      <c r="B42" s="901">
        <v>25</v>
      </c>
      <c r="C42" s="845" t="s">
        <v>2115</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2116</v>
      </c>
      <c r="P42" s="959" t="s">
        <v>2102</v>
      </c>
      <c r="Q42" s="959" t="s">
        <v>2116</v>
      </c>
      <c r="R42" s="959" t="s">
        <v>2102</v>
      </c>
      <c r="S42" s="959"/>
      <c r="T42" s="845" t="s">
        <v>2117</v>
      </c>
      <c r="U42" s="845" t="s">
        <v>2117</v>
      </c>
      <c r="V42" s="845" t="s">
        <v>2117</v>
      </c>
      <c r="W42" s="845" t="s">
        <v>2117</v>
      </c>
      <c r="X42" s="845"/>
      <c r="Y42" s="1002"/>
      <c r="Z42" s="848" t="s">
        <v>2118</v>
      </c>
      <c r="AA42" s="848" t="s">
        <v>2118</v>
      </c>
      <c r="AB42" s="848" t="s">
        <v>2118</v>
      </c>
      <c r="AC42" s="848" t="s">
        <v>2118</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2119</v>
      </c>
      <c r="P43" s="959" t="s">
        <v>763</v>
      </c>
      <c r="Q43" s="959" t="s">
        <v>2119</v>
      </c>
      <c r="R43" s="959" t="s">
        <v>763</v>
      </c>
      <c r="S43" s="959"/>
      <c r="T43" s="845" t="s">
        <v>2120</v>
      </c>
      <c r="U43" s="845" t="s">
        <v>2120</v>
      </c>
      <c r="V43" s="845" t="s">
        <v>2120</v>
      </c>
      <c r="W43" s="845" t="s">
        <v>2120</v>
      </c>
      <c r="X43" s="845"/>
      <c r="Y43" s="1002"/>
      <c r="Z43" s="848" t="s">
        <v>2121</v>
      </c>
      <c r="AA43" s="848" t="s">
        <v>2121</v>
      </c>
      <c r="AB43" s="848" t="s">
        <v>2121</v>
      </c>
      <c r="AC43" s="848" t="s">
        <v>2121</v>
      </c>
      <c r="AD43" s="848"/>
    </row>
    <row customHeight="1" ht="27">
      <c r="A44" s="847"/>
      <c r="B44" s="901">
        <v>27</v>
      </c>
      <c r="C44" s="845" t="s">
        <v>2122</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2123</v>
      </c>
      <c r="P44" s="959" t="s">
        <v>2124</v>
      </c>
      <c r="Q44" s="959" t="s">
        <v>2123</v>
      </c>
      <c r="R44" s="959" t="s">
        <v>2124</v>
      </c>
      <c r="S44" s="959"/>
      <c r="T44" s="845" t="s">
        <v>2113</v>
      </c>
      <c r="U44" s="845" t="s">
        <v>2113</v>
      </c>
      <c r="V44" s="845" t="s">
        <v>2113</v>
      </c>
      <c r="W44" s="845" t="s">
        <v>2113</v>
      </c>
      <c r="X44" s="845"/>
      <c r="Y44" s="1002"/>
      <c r="Z44" s="848" t="s">
        <v>2125</v>
      </c>
      <c r="AA44" s="848" t="s">
        <v>2125</v>
      </c>
      <c r="AB44" s="848" t="s">
        <v>2125</v>
      </c>
      <c r="AC44" s="848" t="s">
        <v>2125</v>
      </c>
      <c r="AD44" s="848"/>
    </row>
    <row customHeight="1" ht="27">
      <c r="A45" s="847"/>
      <c r="B45" s="901">
        <v>28</v>
      </c>
      <c r="C45" s="845" t="s">
        <v>2126</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2127</v>
      </c>
      <c r="P45" s="959" t="s">
        <v>2128</v>
      </c>
      <c r="Q45" s="959" t="s">
        <v>2127</v>
      </c>
      <c r="R45" s="959" t="s">
        <v>2128</v>
      </c>
      <c r="S45" s="959"/>
      <c r="T45" s="845" t="s">
        <v>2117</v>
      </c>
      <c r="U45" s="845" t="s">
        <v>2117</v>
      </c>
      <c r="V45" s="845" t="s">
        <v>2117</v>
      </c>
      <c r="W45" s="845" t="s">
        <v>2117</v>
      </c>
      <c r="X45" s="845"/>
      <c r="Y45" s="1002"/>
      <c r="Z45" s="848" t="s">
        <v>2129</v>
      </c>
      <c r="AA45" s="848" t="s">
        <v>2129</v>
      </c>
      <c r="AB45" s="848" t="s">
        <v>2129</v>
      </c>
      <c r="AC45" s="848" t="s">
        <v>2129</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производственных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производственных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2130</v>
      </c>
      <c r="P46" s="959" t="s">
        <v>2108</v>
      </c>
      <c r="Q46" s="959" t="s">
        <v>2130</v>
      </c>
      <c r="R46" s="959" t="s">
        <v>2108</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2131</v>
      </c>
      <c r="V46" s="845" t="s">
        <v>2131</v>
      </c>
      <c r="W46" s="845" t="s">
        <v>2131</v>
      </c>
      <c r="X46" s="845"/>
      <c r="Y46" s="1002"/>
      <c r="Z46" s="848" t="s">
        <v>2132</v>
      </c>
      <c r="AA46" s="848" t="s">
        <v>2133</v>
      </c>
      <c r="AB46" s="848" t="s">
        <v>2133</v>
      </c>
      <c r="AC46" s="848" t="s">
        <v>2133</v>
      </c>
      <c r="AD46" s="848"/>
    </row>
    <row customHeight="1" ht="54">
      <c r="A47" s="847"/>
      <c r="B47" s="901">
        <v>30</v>
      </c>
      <c r="C47" s="845" t="s">
        <v>2134</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2135</v>
      </c>
      <c r="P47" s="959" t="s">
        <v>2112</v>
      </c>
      <c r="Q47" s="959" t="s">
        <v>2135</v>
      </c>
      <c r="R47" s="959" t="s">
        <v>2112</v>
      </c>
      <c r="S47" s="959"/>
      <c r="T47" s="845" t="s">
        <v>2136</v>
      </c>
      <c r="U47" s="845" t="s">
        <v>2136</v>
      </c>
      <c r="V47" s="845" t="s">
        <v>2136</v>
      </c>
      <c r="W47" s="845" t="s">
        <v>2136</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2119</v>
      </c>
      <c r="Q48" s="959" t="s">
        <v>2137</v>
      </c>
      <c r="R48" s="959" t="s">
        <v>2119</v>
      </c>
      <c r="S48" s="959"/>
      <c r="T48" s="845"/>
      <c r="U48" s="845" t="s">
        <v>2138</v>
      </c>
      <c r="V48" s="845" t="s">
        <v>2139</v>
      </c>
      <c r="W48" s="845" t="s">
        <v>2139</v>
      </c>
      <c r="X48" s="845"/>
      <c r="Y48" s="1002"/>
      <c r="Z48" s="848"/>
      <c r="AA48" s="851" t="s">
        <v>2133</v>
      </c>
      <c r="AB48" s="851" t="s">
        <v>2133</v>
      </c>
      <c r="AC48" s="851" t="s">
        <v>2133</v>
      </c>
      <c r="AD48" s="848"/>
    </row>
    <row customHeight="1" ht="54">
      <c r="A49" s="847"/>
      <c r="B49" s="901">
        <v>32</v>
      </c>
      <c r="C49" s="845" t="s">
        <v>2140</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2123</v>
      </c>
      <c r="Q49" s="959" t="s">
        <v>2141</v>
      </c>
      <c r="R49" s="959" t="s">
        <v>2123</v>
      </c>
      <c r="S49" s="959"/>
      <c r="T49" s="845"/>
      <c r="U49" s="845" t="s">
        <v>2136</v>
      </c>
      <c r="V49" s="845" t="s">
        <v>2136</v>
      </c>
      <c r="W49" s="845" t="s">
        <v>2136</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2137</v>
      </c>
      <c r="P50" s="959" t="s">
        <v>2130</v>
      </c>
      <c r="Q50" s="959" t="s">
        <v>2142</v>
      </c>
      <c r="R50" s="959" t="s">
        <v>2130</v>
      </c>
      <c r="S50" s="959"/>
      <c r="T50" s="845" t="s">
        <v>2143</v>
      </c>
      <c r="U50" s="845" t="s">
        <v>2144</v>
      </c>
      <c r="V50" s="845" t="s">
        <v>2145</v>
      </c>
      <c r="W50" s="845" t="s">
        <v>2146</v>
      </c>
      <c r="X50" s="845"/>
      <c r="Y50" s="1002"/>
      <c r="Z50" s="848" t="s">
        <v>2147</v>
      </c>
      <c r="AA50" s="851" t="s">
        <v>2148</v>
      </c>
      <c r="AB50" s="851" t="s">
        <v>2148</v>
      </c>
      <c r="AC50" s="851" t="s">
        <v>2148</v>
      </c>
      <c r="AD50" s="848"/>
    </row>
    <row customHeight="1" ht="27">
      <c r="A51" s="847"/>
      <c r="B51" s="901">
        <v>34</v>
      </c>
      <c r="C51" s="845" t="s">
        <v>2149</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92</v>
      </c>
      <c r="P51" s="959"/>
      <c r="Q51" s="959"/>
      <c r="R51" s="959"/>
      <c r="S51" s="959"/>
      <c r="T51" s="845" t="s">
        <v>2150</v>
      </c>
      <c r="U51" s="845"/>
      <c r="V51" s="845"/>
      <c r="W51" s="845"/>
      <c r="X51" s="845"/>
      <c r="Y51" s="1002"/>
      <c r="Z51" s="848"/>
      <c r="AA51" s="851"/>
      <c r="AB51" s="851"/>
      <c r="AC51" s="851"/>
      <c r="AD51" s="848"/>
    </row>
    <row customHeight="1" ht="36">
      <c r="A52" s="847"/>
      <c r="B52" s="901">
        <v>35</v>
      </c>
      <c r="C52" s="845" t="s">
        <v>2043</v>
      </c>
      <c r="D52" s="969" t="s">
        <v>2043</v>
      </c>
      <c r="E52" s="845" t="s">
        <v>2043</v>
      </c>
      <c r="F52" s="845" t="s">
        <v>2043</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93</v>
      </c>
      <c r="P52" s="959" t="s">
        <v>92</v>
      </c>
      <c r="Q52" s="959" t="s">
        <v>92</v>
      </c>
      <c r="R52" s="959" t="s">
        <v>92</v>
      </c>
      <c r="S52" s="959"/>
      <c r="T52" s="845" t="s">
        <v>2151</v>
      </c>
      <c r="U52" s="845" t="s">
        <v>2152</v>
      </c>
      <c r="V52" s="845" t="s">
        <v>2153</v>
      </c>
      <c r="W52" s="845" t="s">
        <v>2154</v>
      </c>
      <c r="X52" s="845"/>
      <c r="Y52" s="1002"/>
      <c r="Z52" s="848" t="s">
        <v>767</v>
      </c>
      <c r="AA52" s="851" t="s">
        <v>767</v>
      </c>
      <c r="AB52" s="851" t="s">
        <v>767</v>
      </c>
      <c r="AC52" s="851" t="s">
        <v>767</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771</v>
      </c>
      <c r="P53" s="959" t="s">
        <v>342</v>
      </c>
      <c r="Q53" s="959" t="s">
        <v>342</v>
      </c>
      <c r="R53" s="959" t="s">
        <v>342</v>
      </c>
      <c r="S53" s="959"/>
      <c r="T53" s="845" t="s">
        <v>2155</v>
      </c>
      <c r="U53" s="845" t="s">
        <v>2155</v>
      </c>
      <c r="V53" s="845" t="s">
        <v>2155</v>
      </c>
      <c r="W53" s="845" t="s">
        <v>2155</v>
      </c>
      <c r="X53" s="845"/>
      <c r="Y53" s="1002"/>
      <c r="Z53" s="848"/>
      <c r="AA53" s="851"/>
      <c r="AB53" s="848"/>
      <c r="AC53" s="848"/>
      <c r="AD53" s="848"/>
    </row>
    <row customHeight="1" ht="18">
      <c r="A54" s="847"/>
      <c r="B54" s="901">
        <v>37</v>
      </c>
      <c r="C54" s="845" t="s">
        <v>2049</v>
      </c>
      <c r="D54" s="969" t="s">
        <v>2049</v>
      </c>
      <c r="E54" s="845" t="s">
        <v>2049</v>
      </c>
      <c r="F54" s="845" t="s">
        <v>2049</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114</v>
      </c>
      <c r="P54" s="959" t="s">
        <v>93</v>
      </c>
      <c r="Q54" s="959" t="s">
        <v>93</v>
      </c>
      <c r="R54" s="959" t="s">
        <v>93</v>
      </c>
      <c r="S54" s="959"/>
      <c r="T54" s="845" t="s">
        <v>769</v>
      </c>
      <c r="U54" s="845" t="s">
        <v>769</v>
      </c>
      <c r="V54" s="845" t="s">
        <v>769</v>
      </c>
      <c r="W54" s="845" t="s">
        <v>769</v>
      </c>
      <c r="X54" s="845"/>
      <c r="Y54" s="1002"/>
      <c r="Z54" s="848" t="s">
        <v>770</v>
      </c>
      <c r="AA54" s="848" t="s">
        <v>770</v>
      </c>
      <c r="AB54" s="848" t="s">
        <v>770</v>
      </c>
      <c r="AC54" s="848" t="s">
        <v>770</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331</v>
      </c>
      <c r="P55" s="959" t="s">
        <v>771</v>
      </c>
      <c r="Q55" s="959" t="s">
        <v>771</v>
      </c>
      <c r="R55" s="959" t="s">
        <v>771</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2156</v>
      </c>
      <c r="V55" s="845" t="s">
        <v>2156</v>
      </c>
      <c r="W55" s="845" t="s">
        <v>2156</v>
      </c>
      <c r="X55" s="845"/>
      <c r="Y55" s="1002"/>
      <c r="Z55" s="848" t="s">
        <v>2157</v>
      </c>
      <c r="AA55" s="848" t="s">
        <v>2157</v>
      </c>
      <c r="AB55" s="848" t="s">
        <v>2157</v>
      </c>
      <c r="AC55" s="848" t="s">
        <v>2157</v>
      </c>
      <c r="AD55" s="848"/>
    </row>
    <row customHeight="1" ht="27">
      <c r="A56" s="847"/>
      <c r="B56" s="901">
        <v>39</v>
      </c>
      <c r="C56" s="845" t="s">
        <v>1039</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за счет их ввода в эксплуатацию</v>
      </c>
      <c r="N56" s="846" t="str">
        <f>IF(K56=0,"",K56)</f>
        <v>Указываются изменение стоимости основных фондов за счет их ввода в эксплуатацию.</v>
      </c>
      <c r="O56" s="959" t="s">
        <v>1156</v>
      </c>
      <c r="P56" s="959" t="s">
        <v>774</v>
      </c>
      <c r="Q56" s="959" t="s">
        <v>774</v>
      </c>
      <c r="R56" s="959" t="s">
        <v>774</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2158</v>
      </c>
      <c r="V56" s="845" t="s">
        <v>2158</v>
      </c>
      <c r="W56" s="845" t="s">
        <v>2158</v>
      </c>
      <c r="X56" s="845"/>
      <c r="Y56" s="1002"/>
      <c r="Z56" s="848" t="s">
        <v>776</v>
      </c>
      <c r="AA56" s="848" t="s">
        <v>776</v>
      </c>
      <c r="AB56" s="848" t="s">
        <v>776</v>
      </c>
      <c r="AC56" s="848" t="s">
        <v>776</v>
      </c>
      <c r="AD56" s="848"/>
    </row>
    <row customHeight="1" ht="27">
      <c r="A57" s="847"/>
      <c r="B57" s="901">
        <v>40</v>
      </c>
      <c r="C57" s="845" t="s">
        <v>1041</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за счет их вывода в эксплуатацию</v>
      </c>
      <c r="N57" s="846" t="str">
        <f>IF(K57=0,"",K57)</f>
        <v>Указываются изменение стоимости основных фондов за счет их вывода из эксплуатации.</v>
      </c>
      <c r="O57" s="959" t="s">
        <v>2159</v>
      </c>
      <c r="P57" s="959" t="s">
        <v>777</v>
      </c>
      <c r="Q57" s="959" t="s">
        <v>777</v>
      </c>
      <c r="R57" s="959" t="s">
        <v>777</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2160</v>
      </c>
      <c r="V57" s="845" t="s">
        <v>2160</v>
      </c>
      <c r="W57" s="845" t="s">
        <v>2160</v>
      </c>
      <c r="X57" s="845"/>
      <c r="Y57" s="1002"/>
      <c r="Z57" s="848" t="s">
        <v>779</v>
      </c>
      <c r="AA57" s="848" t="s">
        <v>779</v>
      </c>
      <c r="AB57" s="848" t="s">
        <v>779</v>
      </c>
      <c r="AC57" s="848" t="s">
        <v>779</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за счет их переоценки</v>
      </c>
      <c r="K58" s="1007">
        <f>INDEX(TEMPLATE_NOTE_POINT_FHD,B58,MATCH(TEMPLATE_SPHERE,TEMPLATE_SPHERE_LIST_FOR_NOTE,0))</f>
        <v>0</v>
      </c>
      <c r="L58" s="846" t="str">
        <f>IF(I58=0,"",I58)</f>
        <v>5.2</v>
      </c>
      <c r="M58" s="846" t="str">
        <f>IF(J58=0,"",J58)</f>
        <v>за счет их переоценки</v>
      </c>
      <c r="N58" s="846" t="str">
        <f>IF(K58=0,"",K58)</f>
        <v/>
      </c>
      <c r="O58" s="959" t="s">
        <v>899</v>
      </c>
      <c r="P58" s="959" t="s">
        <v>813</v>
      </c>
      <c r="Q58" s="959" t="s">
        <v>813</v>
      </c>
      <c r="R58" s="959" t="s">
        <v>813</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2161</v>
      </c>
      <c r="V58" s="845" t="s">
        <v>2161</v>
      </c>
      <c r="W58" s="845" t="s">
        <v>2161</v>
      </c>
      <c r="X58" s="845"/>
      <c r="Y58" s="1002"/>
      <c r="Z58" s="848"/>
      <c r="AA58" s="851"/>
      <c r="AB58" s="848"/>
      <c r="AC58" s="848"/>
      <c r="AD58" s="848"/>
    </row>
    <row customHeight="1" ht="36">
      <c r="A59" s="847"/>
      <c r="B59" s="901">
        <v>42</v>
      </c>
      <c r="C59" s="845">
        <v>3</v>
      </c>
      <c r="D59" s="969" t="s">
        <v>2149</v>
      </c>
      <c r="E59" s="845" t="s">
        <v>2149</v>
      </c>
      <c r="F59" s="845" t="s">
        <v>2149</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114</v>
      </c>
      <c r="Q59" s="959" t="s">
        <v>114</v>
      </c>
      <c r="R59" s="959" t="s">
        <v>114</v>
      </c>
      <c r="S59" s="959"/>
      <c r="T59" s="845"/>
      <c r="U59" s="845" t="s">
        <v>2162</v>
      </c>
      <c r="V59" s="845" t="s">
        <v>2163</v>
      </c>
      <c r="W59" s="845" t="s">
        <v>2164</v>
      </c>
      <c r="X59" s="845"/>
      <c r="Y59" s="1002"/>
      <c r="Z59" s="848"/>
      <c r="AA59" s="851"/>
      <c r="AB59" s="848"/>
      <c r="AC59" s="848"/>
      <c r="AD59" s="848"/>
    </row>
    <row customHeight="1" ht="81">
      <c r="A60" s="847"/>
      <c r="B60" s="901">
        <v>43</v>
      </c>
      <c r="C60" s="845" t="s">
        <v>2165</v>
      </c>
      <c r="D60" s="969" t="s">
        <v>2165</v>
      </c>
      <c r="E60" s="845" t="s">
        <v>2165</v>
      </c>
      <c r="F60" s="845" t="s">
        <v>2165</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94</v>
      </c>
      <c r="P60" s="959" t="s">
        <v>94</v>
      </c>
      <c r="Q60" s="959" t="s">
        <v>94</v>
      </c>
      <c r="R60" s="959" t="s">
        <v>94</v>
      </c>
      <c r="S60" s="959"/>
      <c r="T60" s="845" t="s">
        <v>647</v>
      </c>
      <c r="U60" s="845" t="s">
        <v>647</v>
      </c>
      <c r="V60" s="845" t="s">
        <v>647</v>
      </c>
      <c r="W60" s="845" t="s">
        <v>647</v>
      </c>
      <c r="X60" s="845"/>
      <c r="Y60" s="1002"/>
      <c r="Z60" s="848" t="s">
        <v>2166</v>
      </c>
      <c r="AA60" s="851" t="s">
        <v>2167</v>
      </c>
      <c r="AB60" s="848" t="s">
        <v>2168</v>
      </c>
      <c r="AC60" s="848" t="s">
        <v>2167</v>
      </c>
      <c r="AD60" s="848"/>
    </row>
    <row customHeight="1" ht="9">
      <c r="A61" s="847"/>
      <c r="B61" s="901">
        <v>44</v>
      </c>
      <c r="C61" s="845"/>
      <c r="D61" s="969" t="s">
        <v>2169</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95</v>
      </c>
      <c r="Q61" s="959"/>
      <c r="R61" s="959"/>
      <c r="S61" s="959"/>
      <c r="T61" s="845"/>
      <c r="U61" s="845" t="s">
        <v>2170</v>
      </c>
      <c r="V61" s="845"/>
      <c r="W61" s="845"/>
      <c r="X61" s="845"/>
      <c r="Y61" s="1002"/>
      <c r="Z61" s="848"/>
      <c r="AA61" s="851"/>
      <c r="AB61" s="848"/>
      <c r="AC61" s="848"/>
      <c r="AD61" s="848"/>
    </row>
    <row customHeight="1" ht="9">
      <c r="A62" s="847"/>
      <c r="B62" s="901">
        <v>45</v>
      </c>
      <c r="C62" s="845"/>
      <c r="D62" s="969" t="s">
        <v>2171</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115</v>
      </c>
      <c r="Q62" s="959"/>
      <c r="R62" s="959"/>
      <c r="S62" s="959"/>
      <c r="T62" s="845"/>
      <c r="U62" s="845" t="s">
        <v>2172</v>
      </c>
      <c r="V62" s="845"/>
      <c r="W62" s="845"/>
      <c r="X62" s="845"/>
      <c r="Y62" s="1002"/>
      <c r="Z62" s="848"/>
      <c r="AA62" s="851"/>
      <c r="AB62" s="848"/>
      <c r="AC62" s="848"/>
      <c r="AD62" s="848"/>
    </row>
    <row customHeight="1" ht="18">
      <c r="A63" s="847"/>
      <c r="B63" s="901">
        <v>46</v>
      </c>
      <c r="C63" s="845"/>
      <c r="D63" s="969" t="s">
        <v>2173</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151</v>
      </c>
      <c r="Q63" s="959"/>
      <c r="R63" s="959"/>
      <c r="S63" s="959"/>
      <c r="T63" s="845"/>
      <c r="U63" s="845" t="s">
        <v>2174</v>
      </c>
      <c r="V63" s="845"/>
      <c r="W63" s="845"/>
      <c r="X63" s="845"/>
      <c r="Y63" s="1002"/>
      <c r="Z63" s="848"/>
      <c r="AA63" s="851"/>
      <c r="AB63" s="848"/>
      <c r="AC63" s="848"/>
      <c r="AD63" s="848"/>
    </row>
    <row customHeight="1" ht="18">
      <c r="A64" s="847"/>
      <c r="B64" s="901">
        <v>47</v>
      </c>
      <c r="C64" s="845"/>
      <c r="D64" s="969" t="s">
        <v>2175</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152</v>
      </c>
      <c r="Q64" s="959"/>
      <c r="R64" s="959"/>
      <c r="S64" s="959"/>
      <c r="T64" s="845"/>
      <c r="U64" s="845" t="s">
        <v>2176</v>
      </c>
      <c r="V64" s="845"/>
      <c r="W64" s="845"/>
      <c r="X64" s="845"/>
      <c r="Y64" s="1002"/>
      <c r="Z64" s="848"/>
      <c r="AA64" s="851" t="s">
        <v>2177</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2090</v>
      </c>
      <c r="Q65" s="959"/>
      <c r="R65" s="959"/>
      <c r="S65" s="959"/>
      <c r="T65" s="845"/>
      <c r="U65" s="845" t="s">
        <v>2178</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2094</v>
      </c>
      <c r="Q66" s="959"/>
      <c r="R66" s="959"/>
      <c r="S66" s="959"/>
      <c r="T66" s="845"/>
      <c r="U66" s="845" t="s">
        <v>2179</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2180</v>
      </c>
      <c r="Q67" s="959"/>
      <c r="R67" s="959"/>
      <c r="S67" s="959"/>
      <c r="T67" s="845"/>
      <c r="U67" s="845" t="s">
        <v>2181</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2182</v>
      </c>
      <c r="Q68" s="959"/>
      <c r="R68" s="959"/>
      <c r="S68" s="959"/>
      <c r="T68" s="845"/>
      <c r="U68" s="845" t="s">
        <v>2183</v>
      </c>
      <c r="V68" s="845"/>
      <c r="W68" s="845"/>
      <c r="X68" s="845"/>
      <c r="Y68" s="1002"/>
      <c r="Z68" s="848"/>
      <c r="AA68" s="851"/>
      <c r="AB68" s="848"/>
      <c r="AC68" s="848"/>
      <c r="AD68" s="848"/>
    </row>
    <row customHeight="1" ht="9">
      <c r="A69" s="847"/>
      <c r="B69" s="901">
        <v>52</v>
      </c>
      <c r="C69" s="845"/>
      <c r="D69" s="969" t="s">
        <v>2184</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153</v>
      </c>
      <c r="Q69" s="959"/>
      <c r="R69" s="959"/>
      <c r="S69" s="959"/>
      <c r="T69" s="845"/>
      <c r="U69" s="845" t="s">
        <v>2185</v>
      </c>
      <c r="V69" s="845"/>
      <c r="W69" s="845"/>
      <c r="X69" s="845"/>
      <c r="Y69" s="1002"/>
      <c r="Z69" s="848"/>
      <c r="AA69" s="851"/>
      <c r="AB69" s="848"/>
      <c r="AC69" s="848"/>
      <c r="AD69" s="848"/>
    </row>
    <row customHeight="1" ht="27">
      <c r="A70" s="847"/>
      <c r="B70" s="901">
        <v>53</v>
      </c>
      <c r="C70" s="845"/>
      <c r="D70" s="969"/>
      <c r="E70" s="845" t="s">
        <v>2169</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95</v>
      </c>
      <c r="R70" s="959"/>
      <c r="S70" s="959"/>
      <c r="T70" s="845"/>
      <c r="U70" s="845"/>
      <c r="V70" s="845" t="s">
        <v>2186</v>
      </c>
      <c r="W70" s="845"/>
      <c r="X70" s="845"/>
      <c r="Y70" s="1002"/>
      <c r="Z70" s="848"/>
      <c r="AA70" s="851"/>
      <c r="AB70" s="848"/>
      <c r="AC70" s="848"/>
      <c r="AD70" s="848"/>
    </row>
    <row customHeight="1" ht="36">
      <c r="A71" s="847"/>
      <c r="B71" s="901">
        <v>54</v>
      </c>
      <c r="C71" s="845"/>
      <c r="D71" s="969"/>
      <c r="E71" s="845" t="s">
        <v>2171</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115</v>
      </c>
      <c r="R71" s="959"/>
      <c r="S71" s="959"/>
      <c r="T71" s="845"/>
      <c r="U71" s="845"/>
      <c r="V71" s="845" t="s">
        <v>2187</v>
      </c>
      <c r="W71" s="845"/>
      <c r="X71" s="845"/>
      <c r="Y71" s="1002"/>
      <c r="Z71" s="848"/>
      <c r="AA71" s="851"/>
      <c r="AB71" s="848"/>
      <c r="AC71" s="848"/>
      <c r="AD71" s="848"/>
    </row>
    <row customHeight="1" ht="27">
      <c r="A72" s="847"/>
      <c r="B72" s="901">
        <v>55</v>
      </c>
      <c r="C72" s="845"/>
      <c r="D72" s="969"/>
      <c r="E72" s="845" t="s">
        <v>2173</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151</v>
      </c>
      <c r="R72" s="959"/>
      <c r="S72" s="959"/>
      <c r="T72" s="845"/>
      <c r="U72" s="845"/>
      <c r="V72" s="845" t="s">
        <v>2188</v>
      </c>
      <c r="W72" s="845"/>
      <c r="X72" s="845"/>
      <c r="Y72" s="1002"/>
      <c r="Z72" s="848"/>
      <c r="AA72" s="851"/>
      <c r="AB72" s="848"/>
      <c r="AC72" s="848"/>
      <c r="AD72" s="848"/>
    </row>
    <row customHeight="1" ht="36">
      <c r="A73" s="847"/>
      <c r="B73" s="901">
        <v>56</v>
      </c>
      <c r="C73" s="845"/>
      <c r="D73" s="969"/>
      <c r="E73" s="845" t="s">
        <v>2175</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152</v>
      </c>
      <c r="R73" s="959"/>
      <c r="S73" s="959"/>
      <c r="T73" s="845"/>
      <c r="U73" s="845"/>
      <c r="V73" s="845" t="s">
        <v>2189</v>
      </c>
      <c r="W73" s="845"/>
      <c r="X73" s="845"/>
      <c r="Y73" s="1002"/>
      <c r="Z73" s="848"/>
      <c r="AA73" s="851"/>
      <c r="AB73" s="848"/>
      <c r="AC73" s="848"/>
      <c r="AD73" s="848"/>
    </row>
    <row customHeight="1" ht="18">
      <c r="A74" s="847"/>
      <c r="B74" s="901">
        <v>57</v>
      </c>
      <c r="C74" s="845"/>
      <c r="D74" s="969"/>
      <c r="E74" s="845" t="s">
        <v>2184</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153</v>
      </c>
      <c r="R74" s="959"/>
      <c r="S74" s="959"/>
      <c r="T74" s="845"/>
      <c r="U74" s="845"/>
      <c r="V74" s="845" t="s">
        <v>2190</v>
      </c>
      <c r="W74" s="845"/>
      <c r="X74" s="845"/>
      <c r="Y74" s="1002"/>
      <c r="Z74" s="848"/>
      <c r="AA74" s="851"/>
      <c r="AB74" s="848"/>
      <c r="AC74" s="848"/>
      <c r="AD74" s="848"/>
    </row>
    <row customHeight="1" ht="18">
      <c r="A75" s="847"/>
      <c r="B75" s="901">
        <v>58</v>
      </c>
      <c r="C75" s="845"/>
      <c r="D75" s="969"/>
      <c r="E75" s="845"/>
      <c r="F75" s="845" t="s">
        <v>2169</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95</v>
      </c>
      <c r="S75" s="959"/>
      <c r="T75" s="845"/>
      <c r="U75" s="845"/>
      <c r="V75" s="845"/>
      <c r="W75" s="845" t="s">
        <v>2191</v>
      </c>
      <c r="X75" s="845"/>
      <c r="Y75" s="1002"/>
      <c r="Z75" s="848"/>
      <c r="AA75" s="851"/>
      <c r="AB75" s="848"/>
      <c r="AC75" s="848"/>
      <c r="AD75" s="848"/>
    </row>
    <row customHeight="1" ht="36">
      <c r="A76" s="847"/>
      <c r="B76" s="901">
        <v>59</v>
      </c>
      <c r="C76" s="845"/>
      <c r="D76" s="969"/>
      <c r="E76" s="845"/>
      <c r="F76" s="845" t="s">
        <v>2171</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115</v>
      </c>
      <c r="S76" s="959"/>
      <c r="T76" s="845"/>
      <c r="U76" s="845"/>
      <c r="V76" s="845"/>
      <c r="W76" s="845" t="s">
        <v>2192</v>
      </c>
      <c r="X76" s="845"/>
      <c r="Y76" s="1002"/>
      <c r="Z76" s="848"/>
      <c r="AA76" s="851"/>
      <c r="AB76" s="848"/>
      <c r="AC76" s="848"/>
      <c r="AD76" s="848"/>
    </row>
    <row customHeight="1" ht="18">
      <c r="A77" s="847"/>
      <c r="B77" s="901">
        <v>60</v>
      </c>
      <c r="C77" s="845"/>
      <c r="D77" s="969"/>
      <c r="E77" s="845"/>
      <c r="F77" s="845" t="s">
        <v>2173</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151</v>
      </c>
      <c r="S77" s="959"/>
      <c r="T77" s="845"/>
      <c r="U77" s="845"/>
      <c r="V77" s="845"/>
      <c r="W77" s="845" t="s">
        <v>2193</v>
      </c>
      <c r="X77" s="845"/>
      <c r="Y77" s="1002"/>
      <c r="Z77" s="848"/>
      <c r="AA77" s="851"/>
      <c r="AB77" s="848"/>
      <c r="AC77" s="848"/>
      <c r="AD77" s="848"/>
    </row>
    <row customHeight="1" ht="72">
      <c r="A78" s="847"/>
      <c r="B78" s="901">
        <v>61</v>
      </c>
      <c r="C78" s="845" t="s">
        <v>2169</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95</v>
      </c>
      <c r="P78" s="959"/>
      <c r="Q78" s="959"/>
      <c r="R78" s="959"/>
      <c r="S78" s="959"/>
      <c r="T78" s="845" t="s">
        <v>652</v>
      </c>
      <c r="U78" s="845"/>
      <c r="V78" s="845"/>
      <c r="W78" s="845"/>
      <c r="X78" s="845"/>
      <c r="Y78" s="1002"/>
      <c r="Z78" s="848" t="s">
        <v>2194</v>
      </c>
      <c r="AA78" s="851"/>
      <c r="AB78" s="848"/>
      <c r="AC78" s="848"/>
      <c r="AD78" s="848"/>
    </row>
    <row customHeight="1" ht="36">
      <c r="A79" s="847"/>
      <c r="B79" s="901">
        <v>62</v>
      </c>
      <c r="C79" s="845" t="s">
        <v>2171</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115</v>
      </c>
      <c r="P79" s="959"/>
      <c r="Q79" s="959"/>
      <c r="R79" s="959"/>
      <c r="S79" s="959"/>
      <c r="T79" s="845" t="s">
        <v>2195</v>
      </c>
      <c r="U79" s="845"/>
      <c r="V79" s="845"/>
      <c r="W79" s="845"/>
      <c r="X79" s="845"/>
      <c r="Y79" s="1002"/>
      <c r="Z79" s="848" t="s">
        <v>2196</v>
      </c>
      <c r="AA79" s="851"/>
      <c r="AB79" s="848"/>
      <c r="AC79" s="848"/>
      <c r="AD79" s="848"/>
    </row>
    <row customHeight="1" ht="45">
      <c r="A80" s="847"/>
      <c r="B80" s="901">
        <v>63</v>
      </c>
      <c r="C80" s="845" t="s">
        <v>2173</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151</v>
      </c>
      <c r="P80" s="959"/>
      <c r="Q80" s="959"/>
      <c r="R80" s="959"/>
      <c r="S80" s="959"/>
      <c r="T80" s="845" t="s">
        <v>2197</v>
      </c>
      <c r="U80" s="845"/>
      <c r="V80" s="845"/>
      <c r="W80" s="845"/>
      <c r="X80" s="845"/>
      <c r="Y80" s="1002"/>
      <c r="Z80" s="848" t="s">
        <v>2198</v>
      </c>
      <c r="AA80" s="851"/>
      <c r="AB80" s="848"/>
      <c r="AC80" s="848"/>
      <c r="AD80" s="848"/>
    </row>
    <row customHeight="1" ht="36">
      <c r="A81" s="847"/>
      <c r="B81" s="901">
        <v>64</v>
      </c>
      <c r="C81" s="845" t="s">
        <v>2175</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2081</v>
      </c>
      <c r="P81" s="959"/>
      <c r="Q81" s="959"/>
      <c r="R81" s="959"/>
      <c r="S81" s="959"/>
      <c r="T81" s="845" t="s">
        <v>2199</v>
      </c>
      <c r="U81" s="845"/>
      <c r="V81" s="845"/>
      <c r="W81" s="845"/>
      <c r="X81" s="845"/>
      <c r="Y81" s="1002"/>
      <c r="Z81" s="848" t="s">
        <v>2200</v>
      </c>
      <c r="AA81" s="851"/>
      <c r="AB81" s="848"/>
      <c r="AC81" s="848"/>
      <c r="AD81" s="848"/>
    </row>
    <row customHeight="1" ht="90">
      <c r="A82" s="847"/>
      <c r="B82" s="901">
        <v>65</v>
      </c>
      <c r="C82" s="845" t="s">
        <v>2184</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152</v>
      </c>
      <c r="P82" s="959"/>
      <c r="Q82" s="959"/>
      <c r="R82" s="959"/>
      <c r="S82" s="959"/>
      <c r="T82" s="845" t="s">
        <v>2201</v>
      </c>
      <c r="U82" s="845"/>
      <c r="V82" s="845"/>
      <c r="W82" s="845"/>
      <c r="X82" s="845"/>
      <c r="Y82" s="1002"/>
      <c r="Z82" s="848" t="s">
        <v>2202</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2090</v>
      </c>
      <c r="P83" s="959"/>
      <c r="Q83" s="959"/>
      <c r="R83" s="959"/>
      <c r="S83" s="959"/>
      <c r="T83" s="845" t="s">
        <v>2203</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2204</v>
      </c>
      <c r="P84" s="959"/>
      <c r="Q84" s="959"/>
      <c r="R84" s="959"/>
      <c r="S84" s="959"/>
      <c r="T84" s="845" t="s">
        <v>2205</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2094</v>
      </c>
      <c r="P85" s="959"/>
      <c r="Q85" s="959"/>
      <c r="R85" s="959"/>
      <c r="S85" s="959"/>
      <c r="T85" s="845" t="s">
        <v>2206</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2207</v>
      </c>
      <c r="P86" s="959"/>
      <c r="Q86" s="959"/>
      <c r="R86" s="959"/>
      <c r="S86" s="959"/>
      <c r="T86" s="845" t="s">
        <v>2208</v>
      </c>
      <c r="U86" s="845"/>
      <c r="V86" s="845"/>
      <c r="W86" s="845"/>
      <c r="X86" s="845"/>
      <c r="Y86" s="1002"/>
      <c r="Z86" s="848"/>
      <c r="AA86" s="851"/>
      <c r="AB86" s="848"/>
      <c r="AC86" s="848"/>
      <c r="AD86" s="848"/>
    </row>
    <row customHeight="1" ht="36">
      <c r="A87" s="847"/>
      <c r="B87" s="901">
        <v>70</v>
      </c>
      <c r="C87" s="845" t="s">
        <v>2209</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153</v>
      </c>
      <c r="P87" s="959"/>
      <c r="Q87" s="959"/>
      <c r="R87" s="959"/>
      <c r="S87" s="959"/>
      <c r="T87" s="845" t="s">
        <v>2210</v>
      </c>
      <c r="U87" s="845"/>
      <c r="V87" s="845"/>
      <c r="W87" s="845"/>
      <c r="X87" s="845"/>
      <c r="Y87" s="1002"/>
      <c r="Z87" s="848"/>
      <c r="AA87" s="851"/>
      <c r="AB87" s="848"/>
      <c r="AC87" s="848"/>
      <c r="AD87" s="848"/>
    </row>
    <row customHeight="1" ht="18">
      <c r="A88" s="847"/>
      <c r="B88" s="901">
        <v>71</v>
      </c>
      <c r="C88" s="845" t="s">
        <v>2211</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154</v>
      </c>
      <c r="P88" s="959"/>
      <c r="Q88" s="959"/>
      <c r="R88" s="959"/>
      <c r="S88" s="959"/>
      <c r="T88" s="845" t="s">
        <v>684</v>
      </c>
      <c r="U88" s="845"/>
      <c r="V88" s="845"/>
      <c r="W88" s="845"/>
      <c r="X88" s="845"/>
      <c r="Y88" s="1002"/>
      <c r="Z88" s="848"/>
      <c r="AA88" s="851"/>
      <c r="AB88" s="848"/>
      <c r="AC88" s="848"/>
      <c r="AD88" s="848"/>
    </row>
    <row customHeight="1" ht="18">
      <c r="A89" s="847"/>
      <c r="B89" s="901">
        <v>72</v>
      </c>
      <c r="C89" s="845" t="s">
        <v>2212</v>
      </c>
      <c r="D89" s="969" t="s">
        <v>2209</v>
      </c>
      <c r="E89" s="845" t="s">
        <v>2209</v>
      </c>
      <c r="F89" s="845" t="s">
        <v>2175</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155</v>
      </c>
      <c r="P89" s="959" t="s">
        <v>154</v>
      </c>
      <c r="Q89" s="959" t="s">
        <v>154</v>
      </c>
      <c r="R89" s="959" t="s">
        <v>152</v>
      </c>
      <c r="S89" s="959"/>
      <c r="T89" s="845" t="s">
        <v>692</v>
      </c>
      <c r="U89" s="845" t="s">
        <v>692</v>
      </c>
      <c r="V89" s="845" t="s">
        <v>692</v>
      </c>
      <c r="W89" s="845" t="s">
        <v>692</v>
      </c>
      <c r="X89" s="845"/>
      <c r="Y89" s="1002"/>
      <c r="Z89" s="848"/>
      <c r="AA89" s="851"/>
      <c r="AB89" s="848"/>
      <c r="AC89" s="848"/>
      <c r="AD89" s="848"/>
    </row>
    <row customHeight="1" ht="27">
      <c r="A90" s="847"/>
      <c r="B90" s="901">
        <v>73</v>
      </c>
      <c r="C90" s="845" t="s">
        <v>2213</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156</v>
      </c>
      <c r="P90" s="959"/>
      <c r="Q90" s="959"/>
      <c r="R90" s="959"/>
      <c r="S90" s="959"/>
      <c r="T90" s="845" t="s">
        <v>694</v>
      </c>
      <c r="U90" s="845"/>
      <c r="V90" s="845"/>
      <c r="W90" s="845"/>
      <c r="X90" s="845"/>
      <c r="Y90" s="1002"/>
      <c r="Z90" s="848"/>
      <c r="AA90" s="851"/>
      <c r="AB90" s="848"/>
      <c r="AC90" s="848"/>
      <c r="AD90" s="848"/>
    </row>
    <row customHeight="1" ht="18">
      <c r="A91" s="847"/>
      <c r="B91" s="901">
        <v>74</v>
      </c>
      <c r="C91" s="845"/>
      <c r="D91" s="969" t="s">
        <v>2211</v>
      </c>
      <c r="E91" s="845" t="s">
        <v>2211</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155</v>
      </c>
      <c r="Q91" s="959" t="s">
        <v>155</v>
      </c>
      <c r="R91" s="959"/>
      <c r="S91" s="959"/>
      <c r="T91" s="845"/>
      <c r="U91" s="845" t="s">
        <v>2214</v>
      </c>
      <c r="V91" s="845" t="s">
        <v>2214</v>
      </c>
      <c r="W91" s="845"/>
      <c r="X91" s="845"/>
      <c r="Y91" s="1002"/>
      <c r="Z91" s="848"/>
      <c r="AA91" s="851"/>
      <c r="AB91" s="848"/>
      <c r="AC91" s="848"/>
      <c r="AD91" s="848"/>
    </row>
    <row customHeight="1" ht="27">
      <c r="A92" s="847"/>
      <c r="B92" s="901">
        <v>75</v>
      </c>
      <c r="C92" s="845"/>
      <c r="D92" s="969" t="s">
        <v>2212</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156</v>
      </c>
      <c r="Q92" s="959"/>
      <c r="R92" s="959"/>
      <c r="S92" s="959"/>
      <c r="T92" s="845"/>
      <c r="U92" s="845" t="s">
        <v>2215</v>
      </c>
      <c r="V92" s="845"/>
      <c r="W92" s="845"/>
      <c r="X92" s="845"/>
      <c r="Y92" s="1002"/>
      <c r="Z92" s="848"/>
      <c r="AA92" s="851" t="s">
        <v>2216</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2122</v>
      </c>
      <c r="Q93" s="959"/>
      <c r="R93" s="959"/>
      <c r="S93" s="959"/>
      <c r="T93" s="845"/>
      <c r="U93" s="845" t="s">
        <v>2217</v>
      </c>
      <c r="V93" s="845"/>
      <c r="W93" s="845"/>
      <c r="X93" s="845"/>
      <c r="Y93" s="1002"/>
      <c r="Z93" s="848"/>
      <c r="AA93" s="851" t="s">
        <v>2218</v>
      </c>
      <c r="AB93" s="848"/>
      <c r="AC93" s="848"/>
      <c r="AD93" s="848"/>
    </row>
    <row customHeight="1" ht="45">
      <c r="A94" s="847"/>
      <c r="B94" s="901">
        <v>77</v>
      </c>
      <c r="C94" s="845"/>
      <c r="D94" s="969" t="s">
        <v>2213</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1476</v>
      </c>
      <c r="Q94" s="959"/>
      <c r="R94" s="959"/>
      <c r="S94" s="959"/>
      <c r="T94" s="845"/>
      <c r="U94" s="845" t="s">
        <v>2219</v>
      </c>
      <c r="V94" s="845"/>
      <c r="W94" s="845"/>
      <c r="X94" s="845"/>
      <c r="Y94" s="1002"/>
      <c r="Z94" s="848"/>
      <c r="AA94" s="851" t="s">
        <v>2220</v>
      </c>
      <c r="AB94" s="848"/>
      <c r="AC94" s="848"/>
      <c r="AD94" s="848"/>
    </row>
    <row customHeight="1" ht="99">
      <c r="A95" s="847"/>
      <c r="B95" s="901">
        <v>78</v>
      </c>
      <c r="C95" s="845" t="s">
        <v>2221</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1476</v>
      </c>
      <c r="P95" s="959"/>
      <c r="Q95" s="959"/>
      <c r="R95" s="959"/>
      <c r="S95" s="959"/>
      <c r="T95" s="845" t="s">
        <v>2222</v>
      </c>
      <c r="U95" s="845"/>
      <c r="V95" s="845"/>
      <c r="W95" s="845"/>
      <c r="X95" s="845"/>
      <c r="Y95" s="1002"/>
      <c r="Z95" s="848"/>
      <c r="AA95" s="851"/>
      <c r="AB95" s="848"/>
      <c r="AC95" s="848"/>
      <c r="AD95" s="848"/>
    </row>
    <row customHeight="1" ht="99">
      <c r="A96" s="847"/>
      <c r="B96" s="901">
        <v>79</v>
      </c>
      <c r="C96" s="845" t="s">
        <v>1165</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1482</v>
      </c>
      <c r="P96" s="959"/>
      <c r="Q96" s="959"/>
      <c r="R96" s="959"/>
      <c r="S96" s="959"/>
      <c r="T96" s="845" t="s">
        <v>2223</v>
      </c>
      <c r="U96" s="845"/>
      <c r="V96" s="845"/>
      <c r="W96" s="845"/>
      <c r="X96" s="845"/>
      <c r="Y96" s="1002"/>
      <c r="Z96" s="848" t="s">
        <v>2224</v>
      </c>
      <c r="AA96" s="851"/>
      <c r="AB96" s="848"/>
      <c r="AC96" s="848"/>
      <c r="AD96" s="848"/>
    </row>
    <row customHeight="1" ht="63">
      <c r="A97" s="847"/>
      <c r="B97" s="901">
        <v>80</v>
      </c>
      <c r="C97" s="845" t="s">
        <v>2225</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1494</v>
      </c>
      <c r="P97" s="959"/>
      <c r="Q97" s="959"/>
      <c r="R97" s="959"/>
      <c r="S97" s="959"/>
      <c r="T97" s="845" t="s">
        <v>2226</v>
      </c>
      <c r="U97" s="845"/>
      <c r="V97" s="845"/>
      <c r="W97" s="845"/>
      <c r="X97" s="845"/>
      <c r="Y97" s="1002"/>
      <c r="Z97" s="848" t="s">
        <v>2227</v>
      </c>
      <c r="AA97" s="851"/>
      <c r="AB97" s="848"/>
      <c r="AC97" s="848"/>
      <c r="AD97" s="848"/>
    </row>
    <row customHeight="1" ht="63">
      <c r="A98" s="847"/>
      <c r="B98" s="901">
        <v>81</v>
      </c>
      <c r="C98" s="845" t="s">
        <v>2228</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1508</v>
      </c>
      <c r="P98" s="959"/>
      <c r="Q98" s="959"/>
      <c r="R98" s="959"/>
      <c r="S98" s="959"/>
      <c r="T98" s="845" t="s">
        <v>2229</v>
      </c>
      <c r="U98" s="845"/>
      <c r="V98" s="845"/>
      <c r="W98" s="845"/>
      <c r="X98" s="845"/>
      <c r="Y98" s="1002"/>
      <c r="Z98" s="848" t="s">
        <v>2227</v>
      </c>
      <c r="AA98" s="851"/>
      <c r="AB98" s="848"/>
      <c r="AC98" s="848"/>
      <c r="AD98" s="848"/>
    </row>
    <row customHeight="1" ht="90">
      <c r="A99" s="847"/>
      <c r="B99" s="901">
        <v>82</v>
      </c>
      <c r="C99" s="845" t="s">
        <v>2230</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1520</v>
      </c>
      <c r="P99" s="959"/>
      <c r="Q99" s="959"/>
      <c r="R99" s="959"/>
      <c r="S99" s="959"/>
      <c r="T99" s="845" t="s">
        <v>2231</v>
      </c>
      <c r="U99" s="845"/>
      <c r="V99" s="845"/>
      <c r="W99" s="845"/>
      <c r="X99" s="845"/>
      <c r="Y99" s="1002"/>
      <c r="Z99" s="848" t="s">
        <v>649</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2232</v>
      </c>
      <c r="P100" s="959"/>
      <c r="Q100" s="959"/>
      <c r="R100" s="959"/>
      <c r="S100" s="959"/>
      <c r="T100" s="845" t="s">
        <v>2233</v>
      </c>
      <c r="U100" s="845"/>
      <c r="V100" s="845"/>
      <c r="W100" s="845"/>
      <c r="X100" s="845"/>
      <c r="Y100" s="1002"/>
      <c r="Z100" s="848" t="s">
        <v>649</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2234</v>
      </c>
      <c r="P101" s="959"/>
      <c r="Q101" s="959"/>
      <c r="R101" s="959"/>
      <c r="S101" s="959"/>
      <c r="T101" s="845" t="s">
        <v>2235</v>
      </c>
      <c r="U101" s="845"/>
      <c r="V101" s="845"/>
      <c r="W101" s="845"/>
      <c r="X101" s="845"/>
      <c r="Y101" s="1002"/>
      <c r="Z101" s="848" t="s">
        <v>649</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1674</v>
      </c>
      <c r="B148" s="847"/>
      <c r="C148" s="845" t="s">
        <v>2236</v>
      </c>
      <c r="D148" s="845" t="s">
        <v>1576</v>
      </c>
      <c r="E148" s="845" t="s">
        <v>1676</v>
      </c>
      <c r="F148" s="845" t="s">
        <v>2237</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2238</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2239</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1678</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1681</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1686</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2E1018-3C38-61E8-7AF8-4259CCA49B7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2240</v>
      </c>
      <c r="M5" s="2605"/>
      <c r="N5" s="2605"/>
      <c r="O5" s="2605"/>
      <c r="P5" s="2605"/>
      <c r="Q5" s="2605"/>
      <c r="R5" s="2605"/>
      <c r="S5" s="2605"/>
      <c r="T5" s="2605"/>
      <c r="U5" s="2605"/>
      <c r="V5" s="1245"/>
      <c r="AD5" s="1157">
        <v>64</v>
      </c>
    </row>
    <row customHeight="1" ht="14.699999999999998">
      <c r="J6" s="378"/>
      <c r="K6" s="378"/>
      <c r="L6" s="2606" t="str">
        <f>IF(org=0,"Не определено",org)</f>
        <v>ЗАО "Пансионат отдыха "Ярославль"</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Министерство тарифного регулирования Ярославской области</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438</v>
      </c>
      <c r="N9" s="306"/>
      <c r="O9" s="2253" t="str">
        <f>IF(TITLE_DATE_CHANGE_PERIOD="",IF(TITLE_DATE_PR="","",TITLE_DATE_PR),TITLE_DATE_CHANGE_PERIOD)</f>
        <v>46006.71503472222</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439</v>
      </c>
      <c r="N10" s="306"/>
      <c r="O10" s="2253" t="str">
        <f>IF(TITLE_NUMBER_PR_CHANGE="",IF(TITLE_NUMBER_PR="","",TITLE_NUMBER_PR),TITLE_NUMBER_PR_CHANGE)</f>
        <v>237-ви</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44</v>
      </c>
      <c r="N11" s="306"/>
      <c r="O11" s="2253" t="str">
        <f>IF(TITLE_IST_PUB_CHANGE="",IF(TITLE_IST_PUB="","",TITLE_IST_PUB),TITLE_IST_PUB_CHANGE)</f>
        <v>https://www.yarregion.ru</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442</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318</v>
      </c>
      <c r="M14" s="2129"/>
      <c r="N14" s="2129"/>
      <c r="O14" s="2129"/>
      <c r="P14" s="2129"/>
      <c r="Q14" s="2129"/>
      <c r="R14" s="2129"/>
      <c r="S14" s="2129"/>
      <c r="T14" s="2129"/>
      <c r="U14" s="2129"/>
      <c r="V14" s="2129"/>
      <c r="W14" s="2129"/>
      <c r="X14" s="2129" t="s">
        <v>319</v>
      </c>
      <c r="AD14" s="1157">
        <v>14</v>
      </c>
    </row>
    <row customHeight="1" ht="14.699999999999998">
      <c r="J15" s="378"/>
      <c r="K15" s="378"/>
      <c r="L15" s="2275" t="s">
        <v>90</v>
      </c>
      <c r="M15" s="2211" t="s">
        <v>443</v>
      </c>
      <c r="N15" s="303"/>
      <c r="O15" s="2276" t="s">
        <v>2241</v>
      </c>
      <c r="P15" s="2277"/>
      <c r="Q15" s="2277"/>
      <c r="R15" s="2277"/>
      <c r="S15" s="2277"/>
      <c r="T15" s="2277"/>
      <c r="U15" s="2278"/>
      <c r="V15" s="2279" t="s">
        <v>445</v>
      </c>
      <c r="W15" s="2282" t="s">
        <v>1162</v>
      </c>
      <c r="X15" s="2129"/>
      <c r="AD15" s="1157">
        <v>14</v>
      </c>
    </row>
    <row customHeight="1" ht="35.699999999999996">
      <c r="J16" s="378"/>
      <c r="K16" s="378"/>
      <c r="L16" s="2275"/>
      <c r="M16" s="2211"/>
      <c r="N16" s="1033"/>
      <c r="O16" s="2262" t="s">
        <v>448</v>
      </c>
      <c r="P16" s="2262" t="s">
        <v>449</v>
      </c>
      <c r="Q16" s="2264" t="s">
        <v>450</v>
      </c>
      <c r="R16" s="2265"/>
      <c r="S16" s="2264" t="s">
        <v>463</v>
      </c>
      <c r="T16" s="2271"/>
      <c r="U16" s="2265"/>
      <c r="V16" s="2280"/>
      <c r="W16" s="2283"/>
      <c r="X16" s="2129"/>
      <c r="AD16" s="1157">
        <v>34</v>
      </c>
    </row>
    <row customHeight="1" ht="35.699999999999996">
      <c r="A17" s="1372" t="s">
        <v>137</v>
      </c>
      <c r="B17" s="1372" t="s">
        <v>138</v>
      </c>
      <c r="C17" s="1372" t="s">
        <v>139</v>
      </c>
      <c r="D17" s="1372" t="s">
        <v>140</v>
      </c>
      <c r="E17" s="1372"/>
      <c r="J17" s="378"/>
      <c r="K17" s="378"/>
      <c r="L17" s="2275"/>
      <c r="M17" s="2211"/>
      <c r="N17" s="304"/>
      <c r="O17" s="2263"/>
      <c r="P17" s="2263"/>
      <c r="Q17" s="1224" t="s">
        <v>459</v>
      </c>
      <c r="R17" s="1224" t="s">
        <v>460</v>
      </c>
      <c r="S17" s="1294" t="s">
        <v>461</v>
      </c>
      <c r="T17" s="2272" t="s">
        <v>462</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112</v>
      </c>
      <c r="M18" s="1257" t="s">
        <v>113</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188</v>
      </c>
      <c r="B19" s="1365" t="s">
        <v>189</v>
      </c>
      <c r="C19" s="1365" t="s">
        <v>190</v>
      </c>
      <c r="D19" s="1365" t="s">
        <v>191</v>
      </c>
      <c r="E19" s="1365"/>
      <c r="F19" s="1367"/>
      <c r="G19" s="1367"/>
      <c r="H19" s="1367"/>
      <c r="I19" s="363"/>
      <c r="J19" s="362"/>
      <c r="K19" s="357"/>
      <c r="L19" s="1295">
        <f>INDEX(PT_DIFFERENTIATION_NUM_NTAR,MATCH(A19,PT_DIFFERENTIATION_NTAR_ID,0))</f>
        <v>0</v>
      </c>
      <c r="M19" s="300" t="s">
        <v>126</v>
      </c>
      <c r="N19" s="302"/>
      <c r="O19" s="2608" t="str">
        <f>INDEX(PT_DIFFERENTIATION_NTAR,MATCH(A19,PT_DIFFERENTIATION_NTAR_ID,0))</f>
        <v/>
      </c>
      <c r="P19" s="2608"/>
      <c r="Q19" s="2608"/>
      <c r="R19" s="2608"/>
      <c r="S19" s="2608"/>
      <c r="T19" s="2608"/>
      <c r="U19" s="2608"/>
      <c r="V19" s="2608"/>
      <c r="W19" s="2608"/>
      <c r="X19" s="1260" t="s">
        <v>414</v>
      </c>
      <c r="Z19" s="502"/>
      <c r="AA19" s="502" t="str">
        <f>IF(M19="","",M19)</f>
        <v>Наименование тарифа</v>
      </c>
      <c r="AB19" s="502"/>
      <c r="AC19" s="502"/>
      <c r="AD19" s="1157">
        <v>20</v>
      </c>
    </row>
    <row customHeight="1" ht="21">
      <c r="A20" s="1365" t="s">
        <v>188</v>
      </c>
      <c r="B20" s="1365" t="s">
        <v>189</v>
      </c>
      <c r="C20" s="1365" t="s">
        <v>190</v>
      </c>
      <c r="D20" s="1365" t="s">
        <v>191</v>
      </c>
      <c r="E20" s="1365"/>
      <c r="F20" s="1367"/>
      <c r="G20" s="1367"/>
      <c r="H20" s="1367"/>
      <c r="I20" s="1292"/>
      <c r="J20" s="354"/>
      <c r="K20" s="355"/>
      <c r="L20" s="1295" t="str">
        <f>INDEX(PT_DIFFERENTIATION_NUM_TER,MATCH(B19,PT_DIFFERENTIATION_TER_ID,0))</f>
        <v>.</v>
      </c>
      <c r="M20" s="310" t="s">
        <v>415</v>
      </c>
      <c r="N20" s="302"/>
      <c r="O20" s="2608" t="str">
        <f>INDEX(PT_DIFFERENTIATION_TER,MATCH(B19,PT_DIFFERENTIATION_TER_ID,0))</f>
        <v/>
      </c>
      <c r="P20" s="2608"/>
      <c r="Q20" s="2608"/>
      <c r="R20" s="2608"/>
      <c r="S20" s="2608"/>
      <c r="T20" s="2608"/>
      <c r="U20" s="2608"/>
      <c r="V20" s="2608"/>
      <c r="W20" s="2608"/>
      <c r="X20" s="1260" t="s">
        <v>416</v>
      </c>
      <c r="Z20" s="502"/>
      <c r="AA20" s="502" t="str">
        <f>IF(M20="","",M20)</f>
        <v>Территория действия тарифа</v>
      </c>
      <c r="AB20" s="502"/>
      <c r="AC20" s="502"/>
      <c r="AD20" s="1157">
        <v>20</v>
      </c>
    </row>
    <row customHeight="1" ht="24">
      <c r="A21" s="1365" t="s">
        <v>188</v>
      </c>
      <c r="B21" s="1365" t="s">
        <v>189</v>
      </c>
      <c r="C21" s="1365" t="s">
        <v>190</v>
      </c>
      <c r="D21" s="1365" t="s">
        <v>191</v>
      </c>
      <c r="E21" s="1365"/>
      <c r="F21" s="1367"/>
      <c r="G21" s="1367"/>
      <c r="H21" s="1367"/>
      <c r="I21" s="356"/>
      <c r="J21" s="354"/>
      <c r="K21" s="355"/>
      <c r="L21" s="1295" t="str">
        <f>INDEX(PT_DIFFERENTIATION_NUM_CS,MATCH(C19,PT_DIFFERENTIATION_CS_ID,0))</f>
        <v>..</v>
      </c>
      <c r="M21" s="311" t="s">
        <v>417</v>
      </c>
      <c r="N21" s="302"/>
      <c r="O21" s="2608" t="str">
        <f>INDEX(PT_DIFFERENTIATION_CS,MATCH(C19,PT_DIFFERENTIATION_CS_ID,0))</f>
        <v/>
      </c>
      <c r="P21" s="2608"/>
      <c r="Q21" s="2608"/>
      <c r="R21" s="2608"/>
      <c r="S21" s="2608"/>
      <c r="T21" s="2608"/>
      <c r="U21" s="2608"/>
      <c r="V21" s="2608"/>
      <c r="W21" s="2608"/>
      <c r="X21" s="1260" t="s">
        <v>418</v>
      </c>
      <c r="Z21" s="502"/>
      <c r="AA21" s="502" t="str">
        <f>IF(M21="","",M21)</f>
        <v>Наименование системы теплоснабжения </v>
      </c>
      <c r="AB21" s="502"/>
      <c r="AC21" s="502"/>
      <c r="AD21" s="1157">
        <v>23</v>
      </c>
    </row>
    <row customHeight="1" ht="21">
      <c r="A22" s="1365" t="s">
        <v>188</v>
      </c>
      <c r="B22" s="1365" t="s">
        <v>189</v>
      </c>
      <c r="C22" s="1365" t="s">
        <v>190</v>
      </c>
      <c r="D22" s="1365" t="s">
        <v>191</v>
      </c>
      <c r="E22" s="1365"/>
      <c r="F22" s="1367"/>
      <c r="G22" s="1367"/>
      <c r="H22" s="1367"/>
      <c r="I22" s="356"/>
      <c r="J22" s="354"/>
      <c r="K22" s="355"/>
      <c r="L22" s="1295" t="str">
        <f>INDEX(PT_DIFFERENTIATION_NUM_IST_TE,MATCH(D19,PT_DIFFERENTIATION_IST_TE_ID,0))</f>
        <v>...</v>
      </c>
      <c r="M22" s="312" t="s">
        <v>419</v>
      </c>
      <c r="N22" s="302"/>
      <c r="O22" s="2608" t="str">
        <f>INDEX(PT_DIFFERENTIATION_IST_TE,MATCH(D19,PT_DIFFERENTIATION_IST_TE_ID,0))</f>
        <v/>
      </c>
      <c r="P22" s="2608"/>
      <c r="Q22" s="2608"/>
      <c r="R22" s="2608"/>
      <c r="S22" s="2608"/>
      <c r="T22" s="2608"/>
      <c r="U22" s="2608"/>
      <c r="V22" s="2608"/>
      <c r="W22" s="2608"/>
      <c r="X22" s="1260" t="s">
        <v>420</v>
      </c>
      <c r="Z22" s="502"/>
      <c r="AA22" s="502" t="str">
        <f>IF(M22="","",M22)</f>
        <v>Источник тепловой энергии  </v>
      </c>
      <c r="AB22" s="502"/>
      <c r="AC22" s="502"/>
      <c r="AD22" s="1157">
        <v>20</v>
      </c>
    </row>
    <row customHeight="1" ht="96.75">
      <c r="A23" s="1365" t="s">
        <v>188</v>
      </c>
      <c r="B23" s="1365" t="s">
        <v>189</v>
      </c>
      <c r="C23" s="1365" t="s">
        <v>190</v>
      </c>
      <c r="D23" s="1365" t="s">
        <v>191</v>
      </c>
      <c r="E23" s="1365"/>
      <c r="F23" s="2609" t="str">
        <f>L22&amp;".1"</f>
        <v>....1</v>
      </c>
      <c r="I23" s="2259">
        <v>1</v>
      </c>
      <c r="J23" s="1293"/>
      <c r="K23" s="358"/>
      <c r="L23" s="1295" t="str">
        <f>$F$23</f>
        <v>....1</v>
      </c>
      <c r="M23" s="287" t="s">
        <v>422</v>
      </c>
      <c r="N23" s="302"/>
      <c r="O23" s="2307"/>
      <c r="P23" s="2307"/>
      <c r="Q23" s="2307"/>
      <c r="R23" s="2307"/>
      <c r="S23" s="2307"/>
      <c r="T23" s="2307"/>
      <c r="U23" s="2307"/>
      <c r="V23" s="2307"/>
      <c r="W23" s="2307"/>
      <c r="X23" s="1260" t="s">
        <v>423</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188</v>
      </c>
      <c r="B24" s="1365" t="s">
        <v>189</v>
      </c>
      <c r="C24" s="1365" t="s">
        <v>190</v>
      </c>
      <c r="D24" s="1365" t="s">
        <v>191</v>
      </c>
      <c r="E24" s="1365"/>
      <c r="F24" s="2609"/>
      <c r="G24" s="2219" t="str">
        <f>F23&amp;".1"</f>
        <v>....1.1</v>
      </c>
      <c r="I24" s="2259"/>
      <c r="J24" s="2259">
        <v>1</v>
      </c>
      <c r="K24" s="359"/>
      <c r="L24" s="1295" t="str">
        <f>$G$24</f>
        <v>....1.1</v>
      </c>
      <c r="M24" s="288" t="s">
        <v>425</v>
      </c>
      <c r="N24" s="302"/>
      <c r="O24" s="2247"/>
      <c r="P24" s="2248"/>
      <c r="Q24" s="2248"/>
      <c r="R24" s="2248"/>
      <c r="S24" s="2248"/>
      <c r="T24" s="2248"/>
      <c r="U24" s="2248"/>
      <c r="V24" s="2248"/>
      <c r="W24" s="2249"/>
      <c r="X24" s="1260" t="s">
        <v>426</v>
      </c>
      <c r="Z24" s="502"/>
      <c r="AA24" s="502" t="str">
        <f>IF(M24="","",M24)</f>
        <v>Группа потребителей</v>
      </c>
      <c r="AB24" s="502"/>
      <c r="AC24" s="502"/>
      <c r="AD24" s="1157">
        <v>82</v>
      </c>
    </row>
    <row customHeight="1" ht="11.549999999999999">
      <c r="A25" s="1365" t="s">
        <v>188</v>
      </c>
      <c r="B25" s="1365" t="s">
        <v>189</v>
      </c>
      <c r="C25" s="1365" t="s">
        <v>190</v>
      </c>
      <c r="D25" s="1365" t="s">
        <v>191</v>
      </c>
      <c r="E25" s="1365"/>
      <c r="F25" s="2609"/>
      <c r="G25" s="2219"/>
      <c r="H25" s="2219" t="str">
        <f>G24&amp;".1"</f>
        <v>....1.1.1</v>
      </c>
      <c r="I25" s="2259"/>
      <c r="J25" s="2259"/>
      <c r="K25" s="359">
        <v>1</v>
      </c>
      <c r="L25" s="1295" t="str">
        <f>$H$25</f>
        <v>....1.1.1</v>
      </c>
      <c r="M25" s="1349"/>
      <c r="N25" s="302"/>
      <c r="O25" s="753"/>
      <c r="P25" s="327"/>
      <c r="Q25" s="753"/>
      <c r="R25" s="1259"/>
      <c r="S25" s="2604"/>
      <c r="T25" s="2109" t="s">
        <v>68</v>
      </c>
      <c r="U25" s="2604"/>
      <c r="V25" s="2109" t="s">
        <v>19</v>
      </c>
      <c r="W25" s="327"/>
      <c r="X25" s="2255" t="s">
        <v>428</v>
      </c>
      <c r="Y25" s="513">
        <f>STRCHECKDATE(O26:W26)</f>
      </c>
      <c r="Z25" s="502"/>
      <c r="AA25" s="502" t="str">
        <f>IF(M25="","",M25)</f>
        <v/>
      </c>
      <c r="AB25" s="502"/>
      <c r="AC25" s="502"/>
      <c r="AD25" s="1157">
        <v>11</v>
      </c>
    </row>
    <row customHeight="1" ht="11.549999999999999">
      <c r="A26" s="1365" t="s">
        <v>188</v>
      </c>
      <c r="B26" s="1365" t="s">
        <v>189</v>
      </c>
      <c r="C26" s="1365" t="s">
        <v>190</v>
      </c>
      <c r="D26" s="1365" t="s">
        <v>191</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188</v>
      </c>
      <c r="B27" s="1365" t="s">
        <v>189</v>
      </c>
      <c r="C27" s="1365" t="s">
        <v>190</v>
      </c>
      <c r="D27" s="1365" t="s">
        <v>191</v>
      </c>
      <c r="E27" s="1365"/>
      <c r="F27" s="2609"/>
      <c r="G27" s="2219"/>
      <c r="I27" s="2259"/>
      <c r="J27" s="2259"/>
      <c r="K27" s="358"/>
      <c r="L27" s="1280"/>
      <c r="M27" s="290" t="s">
        <v>429</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188</v>
      </c>
      <c r="B28" s="1365" t="s">
        <v>189</v>
      </c>
      <c r="C28" s="1365" t="s">
        <v>190</v>
      </c>
      <c r="D28" s="1365" t="s">
        <v>191</v>
      </c>
      <c r="E28" s="1365"/>
      <c r="F28" s="2609"/>
      <c r="I28" s="2259"/>
      <c r="J28" s="1293"/>
      <c r="K28" s="358"/>
      <c r="L28" s="1280"/>
      <c r="M28" s="289" t="s">
        <v>430</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188</v>
      </c>
      <c r="B29" s="1365" t="s">
        <v>189</v>
      </c>
      <c r="C29" s="1365" t="s">
        <v>190</v>
      </c>
      <c r="D29" s="1365" t="s">
        <v>191</v>
      </c>
      <c r="E29" s="1365"/>
      <c r="F29" s="1367"/>
      <c r="G29" s="1367"/>
      <c r="H29" s="539"/>
      <c r="I29" s="362"/>
      <c r="J29" s="377"/>
      <c r="K29" s="357"/>
      <c r="L29" s="1280"/>
      <c r="M29" s="367" t="s">
        <v>431</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188</v>
      </c>
      <c r="B30" s="1365" t="s">
        <v>189</v>
      </c>
      <c r="C30" s="1365" t="s">
        <v>190</v>
      </c>
      <c r="D30" s="1365"/>
      <c r="E30" s="1365" t="s">
        <v>604</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188</v>
      </c>
      <c r="B31" s="1365" t="s">
        <v>189</v>
      </c>
      <c r="C31" s="1365"/>
      <c r="D31" s="1365"/>
      <c r="E31" s="1365" t="s">
        <v>2242</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2243</v>
      </c>
      <c r="B32" s="1365"/>
      <c r="C32" s="1365"/>
      <c r="D32" s="1365"/>
      <c r="E32" s="1365" t="s">
        <v>107</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185</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821</v>
      </c>
      <c r="M35" s="2287" t="s">
        <v>2244</v>
      </c>
      <c r="N35" s="2287"/>
      <c r="O35" s="2287"/>
      <c r="P35" s="2287"/>
      <c r="Q35" s="2287"/>
      <c r="R35" s="2287"/>
      <c r="S35" s="2287"/>
      <c r="T35" s="2287"/>
      <c r="U35" s="2287"/>
      <c r="V35" s="2287"/>
      <c r="W35" s="2287"/>
      <c r="X35" s="2287"/>
      <c r="AD35" s="1157">
        <v>27</v>
      </c>
    </row>
    <row customHeight="1" ht="109.19999999999999">
      <c r="H36" s="539"/>
      <c r="I36" s="1305"/>
      <c r="M36" s="2287" t="s">
        <v>2245</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84</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8155F8-D778-6D68-86F8-C3DA4D7140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65E60E-44A8-07E3-F708-4E140A9F1C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A62E1-9713-9F0B-A4D5-8E63744795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86CC2-8B72-29D8-F443-497442A0BC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63DD68-BF68-E308-B845-47BCEC641C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14541D-01C8-4026-CF18-3933D7B820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2E4BF3-0DF1-E86A-0C43-C2713F795A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DED552-C4BA-03A8-1904-DA2AE8B5EDE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BF1AC8-B577-46A8-58A3-F2B6305B2378}"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2246</v>
      </c>
      <c r="B1" s="2618" t="s">
        <v>2247</v>
      </c>
      <c r="C1" s="2619" t="s">
        <v>2248</v>
      </c>
      <c r="D1" s="2620"/>
      <c r="E1" s="838" t="s">
        <v>2249</v>
      </c>
    </row>
    <row customHeight="1" ht="11.25">
      <c r="A2" s="2621"/>
      <c r="B2" s="767" t="s">
        <v>26</v>
      </c>
      <c r="C2" s="755"/>
      <c r="D2" s="766"/>
      <c r="E2" s="838"/>
    </row>
    <row customHeight="1" ht="11.25">
      <c r="A3" s="2622"/>
      <c r="B3" s="2623" t="s">
        <v>33</v>
      </c>
      <c r="C3" s="755"/>
      <c r="D3" s="766"/>
      <c r="E3" s="838"/>
    </row>
    <row customHeight="1" ht="11.25">
      <c r="A4" s="2624"/>
      <c r="B4" s="768" t="s">
        <v>1674</v>
      </c>
      <c r="C4" s="755"/>
      <c r="D4" s="766"/>
      <c r="E4" s="838"/>
    </row>
    <row customHeight="1" ht="11.25">
      <c r="A5" s="2625"/>
      <c r="B5" s="768" t="s">
        <v>1668</v>
      </c>
      <c r="C5" s="2626" t="s">
        <v>2013</v>
      </c>
      <c r="D5" s="2627" t="s">
        <v>2250</v>
      </c>
      <c r="E5" s="838"/>
    </row>
    <row s="1852" customFormat="1" customHeight="1" ht="11.25">
      <c r="A6" s="2628"/>
      <c r="B6" s="768" t="s">
        <v>1678</v>
      </c>
      <c r="C6" s="755"/>
      <c r="D6" s="766"/>
      <c r="E6" s="838"/>
    </row>
    <row customHeight="1" ht="11.25">
      <c r="A7" s="2629"/>
      <c r="B7" s="768" t="s">
        <v>1686</v>
      </c>
      <c r="C7" s="755"/>
      <c r="D7" s="766"/>
      <c r="E7" s="838"/>
    </row>
    <row customHeight="1" ht="11.25">
      <c r="A8" s="758"/>
      <c r="B8" s="768" t="s">
        <v>1681</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6301EE-4494-BCA5-66B8-22B91FC7EE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813B68-8F1D-AEA8-238B-73182E63B4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857D8-D9CE-5F34-EC48-39A51B218E88}" mc:Ignorable="x14ac xr xr2 xr3">
  <sheetPr>
    <tabColor rgb="FFFFCC99"/>
  </sheetPr>
  <dimension ref="A1:I362"/>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2251</v>
      </c>
      <c r="B1" s="70" t="s">
        <v>2252</v>
      </c>
      <c r="C1" s="70" t="s">
        <v>2253</v>
      </c>
      <c r="D1" s="70" t="s">
        <v>2254</v>
      </c>
      <c r="E1" s="70" t="s">
        <v>2255</v>
      </c>
      <c r="F1" s="70" t="s">
        <v>2256</v>
      </c>
      <c r="G1" s="70" t="s">
        <v>2257</v>
      </c>
      <c r="H1" s="70" t="s">
        <v>2258</v>
      </c>
      <c r="I1" s="70" t="s">
        <v>2259</v>
      </c>
    </row>
    <row customHeight="1" ht="11.25">
      <c r="A2" s="1852" t="s">
        <v>2260</v>
      </c>
      <c r="B2" s="1852" t="s">
        <v>16</v>
      </c>
      <c r="C2" s="1852" t="s">
        <v>2261</v>
      </c>
      <c r="D2" s="1852" t="s">
        <v>2262</v>
      </c>
      <c r="E2" s="1852" t="s">
        <v>2263</v>
      </c>
      <c r="F2" s="1852" t="s">
        <v>2264</v>
      </c>
      <c r="G2" s="1852" t="s">
        <v>28</v>
      </c>
      <c r="H2" s="1852" t="s">
        <v>28</v>
      </c>
      <c r="I2" s="1852" t="s">
        <v>825</v>
      </c>
    </row>
    <row customHeight="1" ht="11.25">
      <c r="A3" s="1852" t="s">
        <v>2260</v>
      </c>
      <c r="B3" s="1852" t="s">
        <v>16</v>
      </c>
      <c r="C3" s="1852" t="s">
        <v>2265</v>
      </c>
      <c r="D3" s="1852" t="s">
        <v>2266</v>
      </c>
      <c r="E3" s="1852" t="s">
        <v>2267</v>
      </c>
      <c r="F3" s="1852" t="s">
        <v>2268</v>
      </c>
      <c r="G3" s="1852" t="s">
        <v>2269</v>
      </c>
      <c r="H3" s="1852" t="s">
        <v>28</v>
      </c>
      <c r="I3" s="1852" t="s">
        <v>825</v>
      </c>
    </row>
    <row customHeight="1" ht="11.25">
      <c r="A4" s="1852" t="s">
        <v>2260</v>
      </c>
      <c r="B4" s="1852" t="s">
        <v>16</v>
      </c>
      <c r="C4" s="1852" t="s">
        <v>2270</v>
      </c>
      <c r="D4" s="1852" t="s">
        <v>2271</v>
      </c>
      <c r="E4" s="1852" t="s">
        <v>2272</v>
      </c>
      <c r="F4" s="1852" t="s">
        <v>2273</v>
      </c>
      <c r="G4" s="1852" t="s">
        <v>2274</v>
      </c>
      <c r="H4" s="1852" t="s">
        <v>28</v>
      </c>
      <c r="I4" s="1852" t="s">
        <v>825</v>
      </c>
    </row>
    <row customHeight="1" ht="11.25">
      <c r="A5" s="1852" t="s">
        <v>2260</v>
      </c>
      <c r="B5" s="1852" t="s">
        <v>16</v>
      </c>
      <c r="C5" s="1852" t="s">
        <v>2275</v>
      </c>
      <c r="D5" s="1852" t="s">
        <v>2276</v>
      </c>
      <c r="E5" s="1852" t="s">
        <v>2277</v>
      </c>
      <c r="F5" s="1852" t="s">
        <v>2278</v>
      </c>
      <c r="G5" s="1852" t="s">
        <v>28</v>
      </c>
      <c r="H5" s="1852" t="s">
        <v>28</v>
      </c>
      <c r="I5" s="1852" t="s">
        <v>825</v>
      </c>
    </row>
    <row customHeight="1" ht="11.25">
      <c r="A6" s="1852" t="s">
        <v>2260</v>
      </c>
      <c r="B6" s="1852" t="s">
        <v>16</v>
      </c>
      <c r="C6" s="1852" t="s">
        <v>2279</v>
      </c>
      <c r="D6" s="1852" t="s">
        <v>2280</v>
      </c>
      <c r="E6" s="1852" t="s">
        <v>2281</v>
      </c>
      <c r="F6" s="1852" t="s">
        <v>2282</v>
      </c>
      <c r="G6" s="1852" t="s">
        <v>28</v>
      </c>
      <c r="H6" s="1852" t="s">
        <v>28</v>
      </c>
      <c r="I6" s="1852" t="s">
        <v>825</v>
      </c>
    </row>
    <row customHeight="1" ht="11.25">
      <c r="A7" s="1852" t="s">
        <v>2260</v>
      </c>
      <c r="B7" s="1852" t="s">
        <v>16</v>
      </c>
      <c r="C7" s="1852" t="s">
        <v>2283</v>
      </c>
      <c r="D7" s="1852" t="s">
        <v>2284</v>
      </c>
      <c r="E7" s="1852" t="s">
        <v>2285</v>
      </c>
      <c r="F7" s="1852" t="s">
        <v>2286</v>
      </c>
      <c r="G7" s="1852" t="s">
        <v>28</v>
      </c>
      <c r="H7" s="1852" t="s">
        <v>28</v>
      </c>
      <c r="I7" s="1852" t="s">
        <v>825</v>
      </c>
    </row>
    <row customHeight="1" ht="11.25">
      <c r="A8" s="1852" t="s">
        <v>2260</v>
      </c>
      <c r="B8" s="1852" t="s">
        <v>16</v>
      </c>
      <c r="C8" s="1852" t="s">
        <v>2287</v>
      </c>
      <c r="D8" s="1852" t="s">
        <v>2288</v>
      </c>
      <c r="E8" s="1852" t="s">
        <v>2289</v>
      </c>
      <c r="F8" s="1852" t="s">
        <v>2290</v>
      </c>
      <c r="G8" s="1852" t="s">
        <v>28</v>
      </c>
      <c r="H8" s="1852" t="s">
        <v>28</v>
      </c>
      <c r="I8" s="1852" t="s">
        <v>825</v>
      </c>
    </row>
    <row customHeight="1" ht="11.25">
      <c r="A9" s="1852" t="s">
        <v>2260</v>
      </c>
      <c r="B9" s="1852" t="s">
        <v>16</v>
      </c>
      <c r="C9" s="1852" t="s">
        <v>2291</v>
      </c>
      <c r="D9" s="1852" t="s">
        <v>2292</v>
      </c>
      <c r="E9" s="1852" t="s">
        <v>2293</v>
      </c>
      <c r="F9" s="1852" t="s">
        <v>2294</v>
      </c>
      <c r="G9" s="1852" t="s">
        <v>28</v>
      </c>
      <c r="H9" s="1852" t="s">
        <v>28</v>
      </c>
      <c r="I9" s="1852" t="s">
        <v>825</v>
      </c>
    </row>
    <row customHeight="1" ht="11.25">
      <c r="A10" s="1852" t="s">
        <v>2260</v>
      </c>
      <c r="B10" s="1852" t="s">
        <v>16</v>
      </c>
      <c r="C10" s="1852" t="s">
        <v>2295</v>
      </c>
      <c r="D10" s="1852" t="s">
        <v>2296</v>
      </c>
      <c r="E10" s="1852" t="s">
        <v>2297</v>
      </c>
      <c r="F10" s="1852" t="s">
        <v>2298</v>
      </c>
      <c r="G10" s="1852" t="s">
        <v>28</v>
      </c>
      <c r="H10" s="1852" t="s">
        <v>28</v>
      </c>
      <c r="I10" s="1852" t="s">
        <v>825</v>
      </c>
    </row>
    <row customHeight="1" ht="11.25">
      <c r="A11" s="1852" t="s">
        <v>2260</v>
      </c>
      <c r="B11" s="1852" t="s">
        <v>16</v>
      </c>
      <c r="C11" s="1852" t="s">
        <v>2299</v>
      </c>
      <c r="D11" s="1852" t="s">
        <v>2300</v>
      </c>
      <c r="E11" s="1852" t="s">
        <v>2301</v>
      </c>
      <c r="F11" s="1852" t="s">
        <v>2302</v>
      </c>
      <c r="G11" s="1852" t="s">
        <v>28</v>
      </c>
      <c r="H11" s="1852" t="s">
        <v>28</v>
      </c>
      <c r="I11" s="1852" t="s">
        <v>825</v>
      </c>
    </row>
    <row customHeight="1" ht="11.25">
      <c r="A12" s="1852" t="s">
        <v>2260</v>
      </c>
      <c r="B12" s="1852" t="s">
        <v>16</v>
      </c>
      <c r="C12" s="1852" t="s">
        <v>2303</v>
      </c>
      <c r="D12" s="1852" t="s">
        <v>2304</v>
      </c>
      <c r="E12" s="1852" t="s">
        <v>2305</v>
      </c>
      <c r="F12" s="1852" t="s">
        <v>2306</v>
      </c>
      <c r="G12" s="1852" t="s">
        <v>28</v>
      </c>
      <c r="H12" s="1852" t="s">
        <v>28</v>
      </c>
      <c r="I12" s="1852" t="s">
        <v>825</v>
      </c>
    </row>
    <row customHeight="1" ht="11.25">
      <c r="A13" s="1852" t="s">
        <v>2260</v>
      </c>
      <c r="B13" s="1852" t="s">
        <v>16</v>
      </c>
      <c r="C13" s="1852" t="s">
        <v>2307</v>
      </c>
      <c r="D13" s="1852" t="s">
        <v>2308</v>
      </c>
      <c r="E13" s="1852" t="s">
        <v>2309</v>
      </c>
      <c r="F13" s="1852" t="s">
        <v>2278</v>
      </c>
      <c r="G13" s="1852" t="s">
        <v>28</v>
      </c>
      <c r="H13" s="1852" t="s">
        <v>28</v>
      </c>
      <c r="I13" s="1852" t="s">
        <v>825</v>
      </c>
    </row>
    <row customHeight="1" ht="11.25">
      <c r="A14" s="1852" t="s">
        <v>2260</v>
      </c>
      <c r="B14" s="1852" t="s">
        <v>16</v>
      </c>
      <c r="C14" s="1852" t="s">
        <v>2310</v>
      </c>
      <c r="D14" s="1852" t="s">
        <v>2311</v>
      </c>
      <c r="E14" s="1852" t="s">
        <v>2312</v>
      </c>
      <c r="F14" s="1852" t="s">
        <v>2313</v>
      </c>
      <c r="G14" s="1852" t="s">
        <v>2314</v>
      </c>
      <c r="H14" s="1852" t="s">
        <v>28</v>
      </c>
      <c r="I14" s="1852" t="s">
        <v>825</v>
      </c>
    </row>
    <row customHeight="1" ht="11.25">
      <c r="A15" s="1852" t="s">
        <v>2260</v>
      </c>
      <c r="B15" s="1852" t="s">
        <v>16</v>
      </c>
      <c r="C15" s="1852" t="s">
        <v>2315</v>
      </c>
      <c r="D15" s="1852" t="s">
        <v>2316</v>
      </c>
      <c r="E15" s="1852" t="s">
        <v>2317</v>
      </c>
      <c r="F15" s="1852" t="s">
        <v>2318</v>
      </c>
      <c r="G15" s="1852" t="s">
        <v>28</v>
      </c>
      <c r="H15" s="1852" t="s">
        <v>28</v>
      </c>
      <c r="I15" s="1852" t="s">
        <v>825</v>
      </c>
    </row>
    <row customHeight="1" ht="11.25">
      <c r="A16" s="1852" t="s">
        <v>2260</v>
      </c>
      <c r="B16" s="1852" t="s">
        <v>16</v>
      </c>
      <c r="C16" s="1852" t="s">
        <v>2319</v>
      </c>
      <c r="D16" s="1852" t="s">
        <v>2320</v>
      </c>
      <c r="E16" s="1852" t="s">
        <v>2321</v>
      </c>
      <c r="F16" s="1852" t="s">
        <v>2322</v>
      </c>
      <c r="G16" s="1852" t="s">
        <v>28</v>
      </c>
      <c r="H16" s="1852" t="s">
        <v>28</v>
      </c>
      <c r="I16" s="1852" t="s">
        <v>825</v>
      </c>
    </row>
    <row customHeight="1" ht="11.25">
      <c r="A17" s="1852" t="s">
        <v>2260</v>
      </c>
      <c r="B17" s="1852" t="s">
        <v>16</v>
      </c>
      <c r="C17" s="1852" t="s">
        <v>2323</v>
      </c>
      <c r="D17" s="1852" t="s">
        <v>2324</v>
      </c>
      <c r="E17" s="1852" t="s">
        <v>2325</v>
      </c>
      <c r="F17" s="1852" t="s">
        <v>2326</v>
      </c>
      <c r="G17" s="1852" t="s">
        <v>28</v>
      </c>
      <c r="H17" s="1852" t="s">
        <v>28</v>
      </c>
      <c r="I17" s="1852" t="s">
        <v>825</v>
      </c>
    </row>
    <row customHeight="1" ht="11.25">
      <c r="A18" s="1852" t="s">
        <v>2260</v>
      </c>
      <c r="B18" s="1852" t="s">
        <v>16</v>
      </c>
      <c r="C18" s="1852" t="s">
        <v>2327</v>
      </c>
      <c r="D18" s="1852" t="s">
        <v>2328</v>
      </c>
      <c r="E18" s="1852" t="s">
        <v>2329</v>
      </c>
      <c r="F18" s="1852" t="s">
        <v>2298</v>
      </c>
      <c r="G18" s="1852" t="s">
        <v>2330</v>
      </c>
      <c r="H18" s="1852" t="s">
        <v>28</v>
      </c>
      <c r="I18" s="1852" t="s">
        <v>825</v>
      </c>
    </row>
    <row customHeight="1" ht="11.25">
      <c r="A19" s="1852" t="s">
        <v>2260</v>
      </c>
      <c r="B19" s="1852" t="s">
        <v>16</v>
      </c>
      <c r="C19" s="1852" t="s">
        <v>2331</v>
      </c>
      <c r="D19" s="1852" t="s">
        <v>2332</v>
      </c>
      <c r="E19" s="1852" t="s">
        <v>2333</v>
      </c>
      <c r="F19" s="1852" t="s">
        <v>2334</v>
      </c>
      <c r="G19" s="1852" t="s">
        <v>28</v>
      </c>
      <c r="H19" s="1852" t="s">
        <v>28</v>
      </c>
      <c r="I19" s="1852" t="s">
        <v>825</v>
      </c>
    </row>
    <row customHeight="1" ht="11.25">
      <c r="A20" s="1852" t="s">
        <v>2260</v>
      </c>
      <c r="B20" s="1852" t="s">
        <v>16</v>
      </c>
      <c r="C20" s="1852" t="s">
        <v>2335</v>
      </c>
      <c r="D20" s="1852" t="s">
        <v>2336</v>
      </c>
      <c r="E20" s="1852" t="s">
        <v>2337</v>
      </c>
      <c r="F20" s="1852" t="s">
        <v>2334</v>
      </c>
      <c r="G20" s="1852" t="s">
        <v>28</v>
      </c>
      <c r="H20" s="1852" t="s">
        <v>28</v>
      </c>
      <c r="I20" s="1852" t="s">
        <v>825</v>
      </c>
    </row>
    <row customHeight="1" ht="11.25">
      <c r="A21" s="1852" t="s">
        <v>2260</v>
      </c>
      <c r="B21" s="1852" t="s">
        <v>16</v>
      </c>
      <c r="C21" s="1852" t="s">
        <v>2338</v>
      </c>
      <c r="D21" s="1852" t="s">
        <v>2339</v>
      </c>
      <c r="E21" s="1852" t="s">
        <v>2340</v>
      </c>
      <c r="F21" s="1852" t="s">
        <v>2341</v>
      </c>
      <c r="G21" s="1852" t="s">
        <v>2342</v>
      </c>
      <c r="H21" s="1852" t="s">
        <v>28</v>
      </c>
      <c r="I21" s="1852" t="s">
        <v>825</v>
      </c>
    </row>
    <row customHeight="1" ht="11.25">
      <c r="A22" s="1852" t="s">
        <v>2260</v>
      </c>
      <c r="B22" s="1852" t="s">
        <v>16</v>
      </c>
      <c r="C22" s="1852" t="s">
        <v>2343</v>
      </c>
      <c r="D22" s="1852" t="s">
        <v>2344</v>
      </c>
      <c r="E22" s="1852" t="s">
        <v>2345</v>
      </c>
      <c r="F22" s="1852" t="s">
        <v>2341</v>
      </c>
      <c r="G22" s="1852" t="s">
        <v>28</v>
      </c>
      <c r="H22" s="1852" t="s">
        <v>28</v>
      </c>
      <c r="I22" s="1852" t="s">
        <v>825</v>
      </c>
    </row>
    <row customHeight="1" ht="11.25">
      <c r="A23" s="1852" t="s">
        <v>2260</v>
      </c>
      <c r="B23" s="1852" t="s">
        <v>16</v>
      </c>
      <c r="C23" s="1852" t="s">
        <v>2346</v>
      </c>
      <c r="D23" s="1852" t="s">
        <v>2347</v>
      </c>
      <c r="E23" s="1852" t="s">
        <v>2348</v>
      </c>
      <c r="F23" s="1852" t="s">
        <v>2334</v>
      </c>
      <c r="G23" s="1852" t="s">
        <v>2349</v>
      </c>
      <c r="H23" s="1852" t="s">
        <v>28</v>
      </c>
      <c r="I23" s="1852" t="s">
        <v>825</v>
      </c>
    </row>
    <row customHeight="1" ht="11.25">
      <c r="A24" s="1852" t="s">
        <v>2260</v>
      </c>
      <c r="B24" s="1852" t="s">
        <v>16</v>
      </c>
      <c r="C24" s="1852" t="s">
        <v>2350</v>
      </c>
      <c r="D24" s="1852" t="s">
        <v>2351</v>
      </c>
      <c r="E24" s="1852" t="s">
        <v>2352</v>
      </c>
      <c r="F24" s="1852" t="s">
        <v>2353</v>
      </c>
      <c r="G24" s="1852" t="s">
        <v>28</v>
      </c>
      <c r="H24" s="1852" t="s">
        <v>28</v>
      </c>
      <c r="I24" s="1852" t="s">
        <v>825</v>
      </c>
    </row>
    <row customHeight="1" ht="11.25">
      <c r="A25" s="1852" t="s">
        <v>2260</v>
      </c>
      <c r="B25" s="1852" t="s">
        <v>16</v>
      </c>
      <c r="C25" s="1852" t="s">
        <v>2354</v>
      </c>
      <c r="D25" s="1852" t="s">
        <v>2355</v>
      </c>
      <c r="E25" s="1852" t="s">
        <v>2356</v>
      </c>
      <c r="F25" s="1852" t="s">
        <v>2278</v>
      </c>
      <c r="G25" s="1852" t="s">
        <v>28</v>
      </c>
      <c r="H25" s="1852" t="s">
        <v>28</v>
      </c>
      <c r="I25" s="1852" t="s">
        <v>825</v>
      </c>
    </row>
    <row customHeight="1" ht="11.25">
      <c r="A26" s="1852" t="s">
        <v>2260</v>
      </c>
      <c r="B26" s="1852" t="s">
        <v>16</v>
      </c>
      <c r="C26" s="1852" t="s">
        <v>2357</v>
      </c>
      <c r="D26" s="1852" t="s">
        <v>2358</v>
      </c>
      <c r="E26" s="1852" t="s">
        <v>2359</v>
      </c>
      <c r="F26" s="1852" t="s">
        <v>2318</v>
      </c>
      <c r="G26" s="1852" t="s">
        <v>28</v>
      </c>
      <c r="H26" s="1852" t="s">
        <v>28</v>
      </c>
      <c r="I26" s="1852" t="s">
        <v>825</v>
      </c>
    </row>
    <row customHeight="1" ht="11.25">
      <c r="A27" s="1852" t="s">
        <v>2260</v>
      </c>
      <c r="B27" s="1852" t="s">
        <v>16</v>
      </c>
      <c r="C27" s="1852" t="s">
        <v>2360</v>
      </c>
      <c r="D27" s="1852" t="s">
        <v>2361</v>
      </c>
      <c r="E27" s="1852" t="s">
        <v>2362</v>
      </c>
      <c r="F27" s="1852" t="s">
        <v>2286</v>
      </c>
      <c r="G27" s="1852" t="s">
        <v>2363</v>
      </c>
      <c r="H27" s="1852" t="s">
        <v>28</v>
      </c>
      <c r="I27" s="1852" t="s">
        <v>825</v>
      </c>
    </row>
    <row customHeight="1" ht="11.25">
      <c r="A28" s="1852" t="s">
        <v>2260</v>
      </c>
      <c r="B28" s="1852" t="s">
        <v>16</v>
      </c>
      <c r="C28" s="1852" t="s">
        <v>2364</v>
      </c>
      <c r="D28" s="1852" t="s">
        <v>2365</v>
      </c>
      <c r="E28" s="1852" t="s">
        <v>2366</v>
      </c>
      <c r="F28" s="1852" t="s">
        <v>2367</v>
      </c>
      <c r="G28" s="1852" t="s">
        <v>28</v>
      </c>
      <c r="H28" s="1852" t="s">
        <v>28</v>
      </c>
      <c r="I28" s="1852" t="s">
        <v>825</v>
      </c>
    </row>
    <row customHeight="1" ht="11.25">
      <c r="A29" s="1852" t="s">
        <v>2260</v>
      </c>
      <c r="B29" s="1852" t="s">
        <v>16</v>
      </c>
      <c r="C29" s="1852" t="s">
        <v>2368</v>
      </c>
      <c r="D29" s="1852" t="s">
        <v>2369</v>
      </c>
      <c r="E29" s="1852" t="s">
        <v>2370</v>
      </c>
      <c r="F29" s="1852" t="s">
        <v>2298</v>
      </c>
      <c r="G29" s="1852" t="s">
        <v>28</v>
      </c>
      <c r="H29" s="1852" t="s">
        <v>28</v>
      </c>
      <c r="I29" s="1852" t="s">
        <v>825</v>
      </c>
    </row>
    <row customHeight="1" ht="11.25">
      <c r="A30" s="1852" t="s">
        <v>2260</v>
      </c>
      <c r="B30" s="1852" t="s">
        <v>16</v>
      </c>
      <c r="C30" s="1852" t="s">
        <v>2371</v>
      </c>
      <c r="D30" s="1852" t="s">
        <v>2372</v>
      </c>
      <c r="E30" s="1852" t="s">
        <v>2373</v>
      </c>
      <c r="F30" s="1852" t="s">
        <v>2374</v>
      </c>
      <c r="G30" s="1852" t="s">
        <v>28</v>
      </c>
      <c r="H30" s="1852" t="s">
        <v>28</v>
      </c>
      <c r="I30" s="1852" t="s">
        <v>825</v>
      </c>
    </row>
    <row customHeight="1" ht="11.25">
      <c r="A31" s="1852" t="s">
        <v>2260</v>
      </c>
      <c r="B31" s="1852" t="s">
        <v>16</v>
      </c>
      <c r="C31" s="1852" t="s">
        <v>13</v>
      </c>
      <c r="D31" s="1852" t="s">
        <v>48</v>
      </c>
      <c r="E31" s="1852" t="s">
        <v>51</v>
      </c>
      <c r="F31" s="1852" t="s">
        <v>53</v>
      </c>
      <c r="G31" s="1852" t="s">
        <v>28</v>
      </c>
      <c r="H31" s="1852" t="s">
        <v>28</v>
      </c>
      <c r="I31" s="1852" t="s">
        <v>825</v>
      </c>
    </row>
    <row customHeight="1" ht="11.25">
      <c r="A32" s="1852" t="s">
        <v>2260</v>
      </c>
      <c r="B32" s="1852" t="s">
        <v>16</v>
      </c>
      <c r="C32" s="1852" t="s">
        <v>2375</v>
      </c>
      <c r="D32" s="1852" t="s">
        <v>2376</v>
      </c>
      <c r="E32" s="1852" t="s">
        <v>2377</v>
      </c>
      <c r="F32" s="1852" t="s">
        <v>2318</v>
      </c>
      <c r="G32" s="1852" t="s">
        <v>28</v>
      </c>
      <c r="H32" s="1852" t="s">
        <v>28</v>
      </c>
      <c r="I32" s="1852" t="s">
        <v>825</v>
      </c>
    </row>
    <row customHeight="1" ht="11.25">
      <c r="A33" s="1852" t="s">
        <v>2260</v>
      </c>
      <c r="B33" s="1852" t="s">
        <v>16</v>
      </c>
      <c r="C33" s="1852" t="s">
        <v>2378</v>
      </c>
      <c r="D33" s="1852" t="s">
        <v>2379</v>
      </c>
      <c r="E33" s="1852" t="s">
        <v>2380</v>
      </c>
      <c r="F33" s="1852" t="s">
        <v>2341</v>
      </c>
      <c r="G33" s="1852" t="s">
        <v>28</v>
      </c>
      <c r="H33" s="1852" t="s">
        <v>28</v>
      </c>
      <c r="I33" s="1852" t="s">
        <v>825</v>
      </c>
    </row>
    <row customHeight="1" ht="11.25">
      <c r="A34" s="1852" t="s">
        <v>2260</v>
      </c>
      <c r="B34" s="1852" t="s">
        <v>16</v>
      </c>
      <c r="C34" s="1852" t="s">
        <v>28</v>
      </c>
      <c r="D34" s="1852" t="s">
        <v>2381</v>
      </c>
      <c r="E34" s="1852" t="s">
        <v>2382</v>
      </c>
      <c r="F34" s="1852" t="s">
        <v>2326</v>
      </c>
      <c r="G34" s="1852" t="s">
        <v>28</v>
      </c>
      <c r="H34" s="1852" t="s">
        <v>28</v>
      </c>
      <c r="I34" s="1852" t="s">
        <v>825</v>
      </c>
    </row>
    <row customHeight="1" ht="11.25">
      <c r="A35" s="1852" t="s">
        <v>2260</v>
      </c>
      <c r="B35" s="1852" t="s">
        <v>16</v>
      </c>
      <c r="C35" s="1852" t="s">
        <v>2383</v>
      </c>
      <c r="D35" s="1852" t="s">
        <v>2384</v>
      </c>
      <c r="E35" s="1852" t="s">
        <v>2385</v>
      </c>
      <c r="F35" s="1852" t="s">
        <v>2386</v>
      </c>
      <c r="G35" s="1852" t="s">
        <v>28</v>
      </c>
      <c r="H35" s="1852" t="s">
        <v>28</v>
      </c>
      <c r="I35" s="1852" t="s">
        <v>825</v>
      </c>
    </row>
    <row customHeight="1" ht="11.25">
      <c r="A36" s="1852" t="s">
        <v>2260</v>
      </c>
      <c r="B36" s="1852" t="s">
        <v>16</v>
      </c>
      <c r="C36" s="1852" t="s">
        <v>2387</v>
      </c>
      <c r="D36" s="1852" t="s">
        <v>2388</v>
      </c>
      <c r="E36" s="1852" t="s">
        <v>2389</v>
      </c>
      <c r="F36" s="1852" t="s">
        <v>2374</v>
      </c>
      <c r="G36" s="1852" t="s">
        <v>28</v>
      </c>
      <c r="H36" s="1852" t="s">
        <v>28</v>
      </c>
      <c r="I36" s="1852" t="s">
        <v>825</v>
      </c>
    </row>
    <row customHeight="1" ht="11.25">
      <c r="A37" s="1852" t="s">
        <v>2260</v>
      </c>
      <c r="B37" s="1852" t="s">
        <v>16</v>
      </c>
      <c r="C37" s="1852" t="s">
        <v>2390</v>
      </c>
      <c r="D37" s="1852" t="s">
        <v>2391</v>
      </c>
      <c r="E37" s="1852" t="s">
        <v>2392</v>
      </c>
      <c r="F37" s="1852" t="s">
        <v>2294</v>
      </c>
      <c r="G37" s="1852" t="s">
        <v>28</v>
      </c>
      <c r="H37" s="1852" t="s">
        <v>28</v>
      </c>
      <c r="I37" s="1852" t="s">
        <v>825</v>
      </c>
    </row>
    <row customHeight="1" ht="11.25">
      <c r="A38" s="1852" t="s">
        <v>2260</v>
      </c>
      <c r="B38" s="1852" t="s">
        <v>16</v>
      </c>
      <c r="C38" s="1852" t="s">
        <v>2393</v>
      </c>
      <c r="D38" s="1852" t="s">
        <v>2394</v>
      </c>
      <c r="E38" s="1852" t="s">
        <v>2395</v>
      </c>
      <c r="F38" s="1852" t="s">
        <v>2294</v>
      </c>
      <c r="G38" s="1852" t="s">
        <v>2396</v>
      </c>
      <c r="H38" s="1852" t="s">
        <v>28</v>
      </c>
      <c r="I38" s="1852" t="s">
        <v>825</v>
      </c>
    </row>
    <row customHeight="1" ht="11.25">
      <c r="A39" s="1852" t="s">
        <v>2260</v>
      </c>
      <c r="B39" s="1852" t="s">
        <v>16</v>
      </c>
      <c r="C39" s="1852" t="s">
        <v>2397</v>
      </c>
      <c r="D39" s="1852" t="s">
        <v>2398</v>
      </c>
      <c r="E39" s="1852" t="s">
        <v>2399</v>
      </c>
      <c r="F39" s="1852" t="s">
        <v>2374</v>
      </c>
      <c r="G39" s="1852" t="s">
        <v>28</v>
      </c>
      <c r="H39" s="1852" t="s">
        <v>28</v>
      </c>
      <c r="I39" s="1852" t="s">
        <v>825</v>
      </c>
    </row>
    <row customHeight="1" ht="11.25">
      <c r="A40" s="1852" t="s">
        <v>2260</v>
      </c>
      <c r="B40" s="1852" t="s">
        <v>16</v>
      </c>
      <c r="C40" s="1852" t="s">
        <v>2400</v>
      </c>
      <c r="D40" s="1852" t="s">
        <v>2401</v>
      </c>
      <c r="E40" s="1852" t="s">
        <v>2402</v>
      </c>
      <c r="F40" s="1852" t="s">
        <v>2318</v>
      </c>
      <c r="G40" s="1852" t="s">
        <v>2403</v>
      </c>
      <c r="H40" s="1852" t="s">
        <v>28</v>
      </c>
      <c r="I40" s="1852" t="s">
        <v>825</v>
      </c>
    </row>
    <row customHeight="1" ht="11.25">
      <c r="A41" s="1852" t="s">
        <v>2260</v>
      </c>
      <c r="B41" s="1852" t="s">
        <v>16</v>
      </c>
      <c r="C41" s="1852" t="s">
        <v>2404</v>
      </c>
      <c r="D41" s="1852" t="s">
        <v>2405</v>
      </c>
      <c r="E41" s="1852" t="s">
        <v>2406</v>
      </c>
      <c r="F41" s="1852" t="s">
        <v>2374</v>
      </c>
      <c r="G41" s="1852" t="s">
        <v>28</v>
      </c>
      <c r="H41" s="1852" t="s">
        <v>28</v>
      </c>
      <c r="I41" s="1852" t="s">
        <v>825</v>
      </c>
    </row>
    <row customHeight="1" ht="11.25">
      <c r="A42" s="1852" t="s">
        <v>2260</v>
      </c>
      <c r="B42" s="1852" t="s">
        <v>16</v>
      </c>
      <c r="C42" s="1852" t="s">
        <v>2407</v>
      </c>
      <c r="D42" s="1852" t="s">
        <v>2408</v>
      </c>
      <c r="E42" s="1852" t="s">
        <v>2409</v>
      </c>
      <c r="F42" s="1852" t="s">
        <v>2282</v>
      </c>
      <c r="G42" s="1852" t="s">
        <v>28</v>
      </c>
      <c r="H42" s="1852" t="s">
        <v>28</v>
      </c>
      <c r="I42" s="1852" t="s">
        <v>825</v>
      </c>
    </row>
    <row customHeight="1" ht="11.25">
      <c r="A43" s="1852" t="s">
        <v>2260</v>
      </c>
      <c r="B43" s="1852" t="s">
        <v>16</v>
      </c>
      <c r="C43" s="1852" t="s">
        <v>2410</v>
      </c>
      <c r="D43" s="1852" t="s">
        <v>2411</v>
      </c>
      <c r="E43" s="1852" t="s">
        <v>2412</v>
      </c>
      <c r="F43" s="1852" t="s">
        <v>53</v>
      </c>
      <c r="G43" s="1852" t="s">
        <v>28</v>
      </c>
      <c r="H43" s="1852" t="s">
        <v>28</v>
      </c>
      <c r="I43" s="1852" t="s">
        <v>825</v>
      </c>
    </row>
    <row customHeight="1" ht="11.25">
      <c r="A44" s="1852" t="s">
        <v>2260</v>
      </c>
      <c r="B44" s="1852" t="s">
        <v>16</v>
      </c>
      <c r="C44" s="1852" t="s">
        <v>2413</v>
      </c>
      <c r="D44" s="1852" t="s">
        <v>2414</v>
      </c>
      <c r="E44" s="1852" t="s">
        <v>2415</v>
      </c>
      <c r="F44" s="1852" t="s">
        <v>2326</v>
      </c>
      <c r="G44" s="1852" t="s">
        <v>28</v>
      </c>
      <c r="H44" s="1852" t="s">
        <v>28</v>
      </c>
      <c r="I44" s="1852" t="s">
        <v>825</v>
      </c>
    </row>
    <row customHeight="1" ht="11.25">
      <c r="A45" s="1852" t="s">
        <v>2260</v>
      </c>
      <c r="B45" s="1852" t="s">
        <v>16</v>
      </c>
      <c r="C45" s="1852" t="s">
        <v>2416</v>
      </c>
      <c r="D45" s="1852" t="s">
        <v>2417</v>
      </c>
      <c r="E45" s="1852" t="s">
        <v>2418</v>
      </c>
      <c r="F45" s="1852" t="s">
        <v>2334</v>
      </c>
      <c r="G45" s="1852" t="s">
        <v>28</v>
      </c>
      <c r="H45" s="1852" t="s">
        <v>28</v>
      </c>
      <c r="I45" s="1852" t="s">
        <v>825</v>
      </c>
    </row>
    <row customHeight="1" ht="11.25">
      <c r="A46" s="1852" t="s">
        <v>2260</v>
      </c>
      <c r="B46" s="1852" t="s">
        <v>16</v>
      </c>
      <c r="C46" s="1852" t="s">
        <v>2419</v>
      </c>
      <c r="D46" s="1852" t="s">
        <v>2420</v>
      </c>
      <c r="E46" s="1852" t="s">
        <v>2421</v>
      </c>
      <c r="F46" s="1852" t="s">
        <v>2286</v>
      </c>
      <c r="G46" s="1852" t="s">
        <v>28</v>
      </c>
      <c r="H46" s="1852" t="s">
        <v>28</v>
      </c>
      <c r="I46" s="1852" t="s">
        <v>825</v>
      </c>
    </row>
    <row customHeight="1" ht="11.25">
      <c r="A47" s="1852" t="s">
        <v>2260</v>
      </c>
      <c r="B47" s="1852" t="s">
        <v>16</v>
      </c>
      <c r="C47" s="1852" t="s">
        <v>2422</v>
      </c>
      <c r="D47" s="1852" t="s">
        <v>2423</v>
      </c>
      <c r="E47" s="1852" t="s">
        <v>2424</v>
      </c>
      <c r="F47" s="1852" t="s">
        <v>2318</v>
      </c>
      <c r="G47" s="1852" t="s">
        <v>28</v>
      </c>
      <c r="H47" s="1852" t="s">
        <v>28</v>
      </c>
      <c r="I47" s="1852" t="s">
        <v>825</v>
      </c>
    </row>
    <row customHeight="1" ht="11.25">
      <c r="A48" s="1852" t="s">
        <v>2260</v>
      </c>
      <c r="B48" s="1852" t="s">
        <v>16</v>
      </c>
      <c r="C48" s="1852" t="s">
        <v>2425</v>
      </c>
      <c r="D48" s="1852" t="s">
        <v>2426</v>
      </c>
      <c r="E48" s="1852" t="s">
        <v>2427</v>
      </c>
      <c r="F48" s="1852" t="s">
        <v>53</v>
      </c>
      <c r="G48" s="1852" t="s">
        <v>28</v>
      </c>
      <c r="H48" s="1852" t="s">
        <v>28</v>
      </c>
      <c r="I48" s="1852" t="s">
        <v>825</v>
      </c>
    </row>
    <row customHeight="1" ht="11.25">
      <c r="A49" s="1852" t="s">
        <v>2260</v>
      </c>
      <c r="B49" s="1852" t="s">
        <v>16</v>
      </c>
      <c r="C49" s="1852" t="s">
        <v>2428</v>
      </c>
      <c r="D49" s="1852" t="s">
        <v>2429</v>
      </c>
      <c r="E49" s="1852" t="s">
        <v>2430</v>
      </c>
      <c r="F49" s="1852" t="s">
        <v>2334</v>
      </c>
      <c r="G49" s="1852" t="s">
        <v>28</v>
      </c>
      <c r="H49" s="1852" t="s">
        <v>28</v>
      </c>
      <c r="I49" s="1852" t="s">
        <v>825</v>
      </c>
    </row>
    <row customHeight="1" ht="11.25">
      <c r="A50" s="1852" t="s">
        <v>2260</v>
      </c>
      <c r="B50" s="1852" t="s">
        <v>16</v>
      </c>
      <c r="C50" s="1852" t="s">
        <v>2431</v>
      </c>
      <c r="D50" s="1852" t="s">
        <v>2432</v>
      </c>
      <c r="E50" s="1852" t="s">
        <v>2433</v>
      </c>
      <c r="F50" s="1852" t="s">
        <v>2313</v>
      </c>
      <c r="G50" s="1852" t="s">
        <v>28</v>
      </c>
      <c r="H50" s="1852" t="s">
        <v>28</v>
      </c>
      <c r="I50" s="1852" t="s">
        <v>825</v>
      </c>
    </row>
    <row customHeight="1" ht="11.25">
      <c r="A51" s="1852" t="s">
        <v>2260</v>
      </c>
      <c r="B51" s="1852" t="s">
        <v>16</v>
      </c>
      <c r="C51" s="1852" t="s">
        <v>2434</v>
      </c>
      <c r="D51" s="1852" t="s">
        <v>2435</v>
      </c>
      <c r="E51" s="1852" t="s">
        <v>2436</v>
      </c>
      <c r="F51" s="1852" t="s">
        <v>2326</v>
      </c>
      <c r="G51" s="1852" t="s">
        <v>28</v>
      </c>
      <c r="H51" s="1852" t="s">
        <v>28</v>
      </c>
      <c r="I51" s="1852" t="s">
        <v>825</v>
      </c>
    </row>
    <row customHeight="1" ht="11.25">
      <c r="A52" s="1852" t="s">
        <v>2260</v>
      </c>
      <c r="B52" s="1852" t="s">
        <v>16</v>
      </c>
      <c r="C52" s="1852" t="s">
        <v>2437</v>
      </c>
      <c r="D52" s="1852" t="s">
        <v>2438</v>
      </c>
      <c r="E52" s="1852" t="s">
        <v>2439</v>
      </c>
      <c r="F52" s="1852" t="s">
        <v>2440</v>
      </c>
      <c r="G52" s="1852" t="s">
        <v>2441</v>
      </c>
      <c r="H52" s="1852" t="s">
        <v>28</v>
      </c>
      <c r="I52" s="1852" t="s">
        <v>825</v>
      </c>
    </row>
    <row customHeight="1" ht="11.25">
      <c r="A53" s="1852" t="s">
        <v>2260</v>
      </c>
      <c r="B53" s="1852" t="s">
        <v>16</v>
      </c>
      <c r="C53" s="1852" t="s">
        <v>2442</v>
      </c>
      <c r="D53" s="1852" t="s">
        <v>2443</v>
      </c>
      <c r="E53" s="1852" t="s">
        <v>2444</v>
      </c>
      <c r="F53" s="1852" t="s">
        <v>2445</v>
      </c>
      <c r="G53" s="1852" t="s">
        <v>2446</v>
      </c>
      <c r="H53" s="1852" t="s">
        <v>28</v>
      </c>
      <c r="I53" s="1852" t="s">
        <v>825</v>
      </c>
    </row>
    <row customHeight="1" ht="11.25">
      <c r="A54" s="1852" t="s">
        <v>2260</v>
      </c>
      <c r="B54" s="1852" t="s">
        <v>16</v>
      </c>
      <c r="C54" s="1852" t="s">
        <v>2447</v>
      </c>
      <c r="D54" s="1852" t="s">
        <v>2448</v>
      </c>
      <c r="E54" s="1852" t="s">
        <v>2449</v>
      </c>
      <c r="F54" s="1852" t="s">
        <v>2440</v>
      </c>
      <c r="G54" s="1852" t="s">
        <v>2450</v>
      </c>
      <c r="H54" s="1852" t="s">
        <v>28</v>
      </c>
      <c r="I54" s="1852" t="s">
        <v>825</v>
      </c>
    </row>
    <row customHeight="1" ht="11.25">
      <c r="A55" s="1852" t="s">
        <v>2260</v>
      </c>
      <c r="B55" s="1852" t="s">
        <v>16</v>
      </c>
      <c r="C55" s="1852" t="s">
        <v>2451</v>
      </c>
      <c r="D55" s="1852" t="s">
        <v>2452</v>
      </c>
      <c r="E55" s="1852" t="s">
        <v>2453</v>
      </c>
      <c r="F55" s="1852" t="s">
        <v>2454</v>
      </c>
      <c r="G55" s="1852" t="s">
        <v>2455</v>
      </c>
      <c r="H55" s="1852" t="s">
        <v>28</v>
      </c>
      <c r="I55" s="1852" t="s">
        <v>825</v>
      </c>
    </row>
    <row customHeight="1" ht="11.25">
      <c r="A56" s="1852" t="s">
        <v>2260</v>
      </c>
      <c r="B56" s="1852" t="s">
        <v>16</v>
      </c>
      <c r="C56" s="1852" t="s">
        <v>2456</v>
      </c>
      <c r="D56" s="1852" t="s">
        <v>2457</v>
      </c>
      <c r="E56" s="1852" t="s">
        <v>2458</v>
      </c>
      <c r="F56" s="1852" t="s">
        <v>2334</v>
      </c>
      <c r="G56" s="1852" t="s">
        <v>2459</v>
      </c>
      <c r="H56" s="1852" t="s">
        <v>28</v>
      </c>
      <c r="I56" s="1852" t="s">
        <v>825</v>
      </c>
    </row>
    <row customHeight="1" ht="11.25">
      <c r="A57" s="1852" t="s">
        <v>2260</v>
      </c>
      <c r="B57" s="1852" t="s">
        <v>16</v>
      </c>
      <c r="C57" s="1852" t="s">
        <v>2460</v>
      </c>
      <c r="D57" s="1852" t="s">
        <v>2461</v>
      </c>
      <c r="E57" s="1852" t="s">
        <v>2462</v>
      </c>
      <c r="F57" s="1852" t="s">
        <v>2326</v>
      </c>
      <c r="G57" s="1852" t="s">
        <v>2463</v>
      </c>
      <c r="H57" s="1852" t="s">
        <v>28</v>
      </c>
      <c r="I57" s="1852" t="s">
        <v>825</v>
      </c>
    </row>
    <row customHeight="1" ht="11.25">
      <c r="A58" s="1852" t="s">
        <v>2260</v>
      </c>
      <c r="B58" s="1852" t="s">
        <v>16</v>
      </c>
      <c r="C58" s="1852" t="s">
        <v>2464</v>
      </c>
      <c r="D58" s="1852" t="s">
        <v>2465</v>
      </c>
      <c r="E58" s="1852" t="s">
        <v>2466</v>
      </c>
      <c r="F58" s="1852" t="s">
        <v>53</v>
      </c>
      <c r="G58" s="1852" t="s">
        <v>2467</v>
      </c>
      <c r="H58" s="1852" t="s">
        <v>28</v>
      </c>
      <c r="I58" s="1852" t="s">
        <v>825</v>
      </c>
    </row>
    <row customHeight="1" ht="11.25">
      <c r="A59" s="1852" t="s">
        <v>2260</v>
      </c>
      <c r="B59" s="1852" t="s">
        <v>16</v>
      </c>
      <c r="C59" s="1852" t="s">
        <v>2468</v>
      </c>
      <c r="D59" s="1852" t="s">
        <v>2469</v>
      </c>
      <c r="E59" s="1852" t="s">
        <v>2470</v>
      </c>
      <c r="F59" s="1852" t="s">
        <v>2334</v>
      </c>
      <c r="G59" s="1852" t="s">
        <v>2471</v>
      </c>
      <c r="H59" s="1852" t="s">
        <v>28</v>
      </c>
      <c r="I59" s="1852" t="s">
        <v>825</v>
      </c>
    </row>
    <row customHeight="1" ht="11.25">
      <c r="A60" s="1852" t="s">
        <v>2260</v>
      </c>
      <c r="B60" s="1852" t="s">
        <v>16</v>
      </c>
      <c r="C60" s="1852" t="s">
        <v>2472</v>
      </c>
      <c r="D60" s="1852" t="s">
        <v>2473</v>
      </c>
      <c r="E60" s="1852" t="s">
        <v>2474</v>
      </c>
      <c r="F60" s="1852" t="s">
        <v>2326</v>
      </c>
      <c r="G60" s="1852" t="s">
        <v>2475</v>
      </c>
      <c r="H60" s="1852" t="s">
        <v>28</v>
      </c>
      <c r="I60" s="1852" t="s">
        <v>825</v>
      </c>
    </row>
    <row customHeight="1" ht="11.25">
      <c r="A61" s="1852" t="s">
        <v>2260</v>
      </c>
      <c r="B61" s="1852" t="s">
        <v>16</v>
      </c>
      <c r="C61" s="1852" t="s">
        <v>2476</v>
      </c>
      <c r="D61" s="1852" t="s">
        <v>2477</v>
      </c>
      <c r="E61" s="1852" t="s">
        <v>2478</v>
      </c>
      <c r="F61" s="1852" t="s">
        <v>2318</v>
      </c>
      <c r="G61" s="1852" t="s">
        <v>2479</v>
      </c>
      <c r="H61" s="1852" t="s">
        <v>28</v>
      </c>
      <c r="I61" s="1852" t="s">
        <v>825</v>
      </c>
    </row>
    <row customHeight="1" ht="11.25">
      <c r="A62" s="1852" t="s">
        <v>2260</v>
      </c>
      <c r="B62" s="1852" t="s">
        <v>16</v>
      </c>
      <c r="C62" s="1852" t="s">
        <v>2480</v>
      </c>
      <c r="D62" s="1852" t="s">
        <v>2481</v>
      </c>
      <c r="E62" s="1852" t="s">
        <v>2482</v>
      </c>
      <c r="F62" s="1852" t="s">
        <v>53</v>
      </c>
      <c r="G62" s="1852" t="s">
        <v>28</v>
      </c>
      <c r="H62" s="1852" t="s">
        <v>28</v>
      </c>
      <c r="I62" s="1852" t="s">
        <v>825</v>
      </c>
    </row>
    <row customHeight="1" ht="11.25">
      <c r="A63" s="1852" t="s">
        <v>2260</v>
      </c>
      <c r="B63" s="1852" t="s">
        <v>16</v>
      </c>
      <c r="C63" s="1852" t="s">
        <v>2483</v>
      </c>
      <c r="D63" s="1852" t="s">
        <v>2484</v>
      </c>
      <c r="E63" s="1852" t="s">
        <v>2485</v>
      </c>
      <c r="F63" s="1852" t="s">
        <v>2294</v>
      </c>
      <c r="G63" s="1852" t="s">
        <v>28</v>
      </c>
      <c r="H63" s="1852" t="s">
        <v>28</v>
      </c>
      <c r="I63" s="1852" t="s">
        <v>825</v>
      </c>
    </row>
    <row customHeight="1" ht="11.25">
      <c r="A64" s="1852" t="s">
        <v>2260</v>
      </c>
      <c r="B64" s="1852" t="s">
        <v>16</v>
      </c>
      <c r="C64" s="1852" t="s">
        <v>2486</v>
      </c>
      <c r="D64" s="1852" t="s">
        <v>2487</v>
      </c>
      <c r="E64" s="1852" t="s">
        <v>2488</v>
      </c>
      <c r="F64" s="1852" t="s">
        <v>2318</v>
      </c>
      <c r="G64" s="1852" t="s">
        <v>28</v>
      </c>
      <c r="H64" s="1852" t="s">
        <v>28</v>
      </c>
      <c r="I64" s="1852" t="s">
        <v>825</v>
      </c>
    </row>
    <row customHeight="1" ht="11.25">
      <c r="A65" s="1852" t="s">
        <v>2260</v>
      </c>
      <c r="B65" s="1852" t="s">
        <v>16</v>
      </c>
      <c r="C65" s="1852" t="s">
        <v>2489</v>
      </c>
      <c r="D65" s="1852" t="s">
        <v>2490</v>
      </c>
      <c r="E65" s="1852" t="s">
        <v>2491</v>
      </c>
      <c r="F65" s="1852" t="s">
        <v>2492</v>
      </c>
      <c r="G65" s="1852" t="s">
        <v>2493</v>
      </c>
      <c r="H65" s="1852" t="s">
        <v>28</v>
      </c>
      <c r="I65" s="1852" t="s">
        <v>825</v>
      </c>
    </row>
    <row customHeight="1" ht="11.25">
      <c r="A66" s="1852" t="s">
        <v>2260</v>
      </c>
      <c r="B66" s="1852" t="s">
        <v>16</v>
      </c>
      <c r="C66" s="1852" t="s">
        <v>2494</v>
      </c>
      <c r="D66" s="1852" t="s">
        <v>2495</v>
      </c>
      <c r="E66" s="1852" t="s">
        <v>2496</v>
      </c>
      <c r="F66" s="1852" t="s">
        <v>53</v>
      </c>
      <c r="G66" s="1852" t="s">
        <v>2497</v>
      </c>
      <c r="H66" s="1852" t="s">
        <v>28</v>
      </c>
      <c r="I66" s="1852" t="s">
        <v>825</v>
      </c>
    </row>
    <row customHeight="1" ht="11.25">
      <c r="A67" s="1852" t="s">
        <v>2260</v>
      </c>
      <c r="B67" s="1852" t="s">
        <v>16</v>
      </c>
      <c r="C67" s="1852" t="s">
        <v>2498</v>
      </c>
      <c r="D67" s="1852" t="s">
        <v>2499</v>
      </c>
      <c r="E67" s="1852" t="s">
        <v>2500</v>
      </c>
      <c r="F67" s="1852" t="s">
        <v>2326</v>
      </c>
      <c r="G67" s="1852" t="s">
        <v>28</v>
      </c>
      <c r="H67" s="1852" t="s">
        <v>28</v>
      </c>
      <c r="I67" s="1852" t="s">
        <v>825</v>
      </c>
    </row>
    <row customHeight="1" ht="11.25">
      <c r="A68" s="1852" t="s">
        <v>2260</v>
      </c>
      <c r="B68" s="1852" t="s">
        <v>16</v>
      </c>
      <c r="C68" s="1852" t="s">
        <v>2501</v>
      </c>
      <c r="D68" s="1852" t="s">
        <v>2502</v>
      </c>
      <c r="E68" s="1852" t="s">
        <v>2503</v>
      </c>
      <c r="F68" s="1852" t="s">
        <v>2504</v>
      </c>
      <c r="G68" s="1852" t="s">
        <v>28</v>
      </c>
      <c r="H68" s="1852" t="s">
        <v>28</v>
      </c>
      <c r="I68" s="1852" t="s">
        <v>825</v>
      </c>
    </row>
    <row customHeight="1" ht="11.25">
      <c r="A69" s="1852" t="s">
        <v>2260</v>
      </c>
      <c r="B69" s="1852" t="s">
        <v>16</v>
      </c>
      <c r="C69" s="1852" t="s">
        <v>2505</v>
      </c>
      <c r="D69" s="1852" t="s">
        <v>2506</v>
      </c>
      <c r="E69" s="1852" t="s">
        <v>2507</v>
      </c>
      <c r="F69" s="1852" t="s">
        <v>2508</v>
      </c>
      <c r="G69" s="1852" t="s">
        <v>28</v>
      </c>
      <c r="H69" s="1852" t="s">
        <v>28</v>
      </c>
      <c r="I69" s="1852" t="s">
        <v>825</v>
      </c>
    </row>
    <row customHeight="1" ht="11.25">
      <c r="A70" s="1852" t="s">
        <v>2260</v>
      </c>
      <c r="B70" s="1852" t="s">
        <v>16</v>
      </c>
      <c r="C70" s="1852" t="s">
        <v>2509</v>
      </c>
      <c r="D70" s="1852" t="s">
        <v>2510</v>
      </c>
      <c r="E70" s="1852" t="s">
        <v>2511</v>
      </c>
      <c r="F70" s="1852" t="s">
        <v>2286</v>
      </c>
      <c r="G70" s="1852" t="s">
        <v>2512</v>
      </c>
      <c r="H70" s="1852" t="s">
        <v>28</v>
      </c>
      <c r="I70" s="1852" t="s">
        <v>825</v>
      </c>
    </row>
    <row customHeight="1" ht="11.25">
      <c r="A71" s="1852" t="s">
        <v>2260</v>
      </c>
      <c r="B71" s="1852" t="s">
        <v>16</v>
      </c>
      <c r="C71" s="1852" t="s">
        <v>2513</v>
      </c>
      <c r="D71" s="1852" t="s">
        <v>2514</v>
      </c>
      <c r="E71" s="1852" t="s">
        <v>2515</v>
      </c>
      <c r="F71" s="1852" t="s">
        <v>2318</v>
      </c>
      <c r="G71" s="1852" t="s">
        <v>2516</v>
      </c>
      <c r="H71" s="1852" t="s">
        <v>28</v>
      </c>
      <c r="I71" s="1852" t="s">
        <v>825</v>
      </c>
    </row>
    <row customHeight="1" ht="11.25">
      <c r="A72" s="1852" t="s">
        <v>2260</v>
      </c>
      <c r="B72" s="1852" t="s">
        <v>16</v>
      </c>
      <c r="C72" s="1852" t="s">
        <v>2517</v>
      </c>
      <c r="D72" s="1852" t="s">
        <v>2518</v>
      </c>
      <c r="E72" s="1852" t="s">
        <v>2519</v>
      </c>
      <c r="F72" s="1852" t="s">
        <v>2520</v>
      </c>
      <c r="G72" s="1852" t="s">
        <v>28</v>
      </c>
      <c r="H72" s="1852" t="s">
        <v>28</v>
      </c>
      <c r="I72" s="1852" t="s">
        <v>825</v>
      </c>
    </row>
    <row customHeight="1" ht="11.25">
      <c r="A73" s="1852" t="s">
        <v>2260</v>
      </c>
      <c r="B73" s="1852" t="s">
        <v>16</v>
      </c>
      <c r="C73" s="1852" t="s">
        <v>2521</v>
      </c>
      <c r="D73" s="1852" t="s">
        <v>2522</v>
      </c>
      <c r="E73" s="1852" t="s">
        <v>2523</v>
      </c>
      <c r="F73" s="1852" t="s">
        <v>53</v>
      </c>
      <c r="G73" s="1852" t="s">
        <v>2524</v>
      </c>
      <c r="H73" s="1852" t="s">
        <v>28</v>
      </c>
      <c r="I73" s="1852" t="s">
        <v>825</v>
      </c>
    </row>
    <row customHeight="1" ht="11.25">
      <c r="A74" s="1852" t="s">
        <v>2260</v>
      </c>
      <c r="B74" s="1852" t="s">
        <v>16</v>
      </c>
      <c r="C74" s="1852" t="s">
        <v>2525</v>
      </c>
      <c r="D74" s="1852" t="s">
        <v>2526</v>
      </c>
      <c r="E74" s="1852" t="s">
        <v>2527</v>
      </c>
      <c r="F74" s="1852" t="s">
        <v>2326</v>
      </c>
      <c r="G74" s="1852" t="s">
        <v>2528</v>
      </c>
      <c r="H74" s="1852" t="s">
        <v>28</v>
      </c>
      <c r="I74" s="1852" t="s">
        <v>825</v>
      </c>
    </row>
    <row customHeight="1" ht="11.25">
      <c r="A75" s="1852" t="s">
        <v>2260</v>
      </c>
      <c r="B75" s="1852" t="s">
        <v>16</v>
      </c>
      <c r="C75" s="1852" t="s">
        <v>2529</v>
      </c>
      <c r="D75" s="1852" t="s">
        <v>2530</v>
      </c>
      <c r="E75" s="1852" t="s">
        <v>2531</v>
      </c>
      <c r="F75" s="1852" t="s">
        <v>2318</v>
      </c>
      <c r="G75" s="1852" t="s">
        <v>28</v>
      </c>
      <c r="H75" s="1852" t="s">
        <v>28</v>
      </c>
      <c r="I75" s="1852" t="s">
        <v>825</v>
      </c>
    </row>
    <row customHeight="1" ht="11.25">
      <c r="A76" s="1852" t="s">
        <v>2260</v>
      </c>
      <c r="B76" s="1852" t="s">
        <v>16</v>
      </c>
      <c r="C76" s="1852" t="s">
        <v>2532</v>
      </c>
      <c r="D76" s="1852" t="s">
        <v>2533</v>
      </c>
      <c r="E76" s="1852" t="s">
        <v>2534</v>
      </c>
      <c r="F76" s="1852" t="s">
        <v>2374</v>
      </c>
      <c r="G76" s="1852" t="s">
        <v>28</v>
      </c>
      <c r="H76" s="1852" t="s">
        <v>28</v>
      </c>
      <c r="I76" s="1852" t="s">
        <v>825</v>
      </c>
    </row>
    <row customHeight="1" ht="11.25">
      <c r="A77" s="1852" t="s">
        <v>2260</v>
      </c>
      <c r="B77" s="1852" t="s">
        <v>16</v>
      </c>
      <c r="C77" s="1852" t="s">
        <v>2535</v>
      </c>
      <c r="D77" s="1852" t="s">
        <v>2536</v>
      </c>
      <c r="E77" s="1852" t="s">
        <v>2537</v>
      </c>
      <c r="F77" s="1852" t="s">
        <v>2326</v>
      </c>
      <c r="G77" s="1852" t="s">
        <v>2538</v>
      </c>
      <c r="H77" s="1852" t="s">
        <v>28</v>
      </c>
      <c r="I77" s="1852" t="s">
        <v>825</v>
      </c>
    </row>
    <row customHeight="1" ht="11.25">
      <c r="A78" s="1852" t="s">
        <v>2260</v>
      </c>
      <c r="B78" s="1852" t="s">
        <v>16</v>
      </c>
      <c r="C78" s="1852" t="s">
        <v>2539</v>
      </c>
      <c r="D78" s="1852" t="s">
        <v>2540</v>
      </c>
      <c r="E78" s="1852" t="s">
        <v>2541</v>
      </c>
      <c r="F78" s="1852" t="s">
        <v>2326</v>
      </c>
      <c r="G78" s="1852" t="s">
        <v>2542</v>
      </c>
      <c r="H78" s="1852" t="s">
        <v>28</v>
      </c>
      <c r="I78" s="1852" t="s">
        <v>825</v>
      </c>
    </row>
    <row customHeight="1" ht="11.25">
      <c r="A79" s="1852" t="s">
        <v>2260</v>
      </c>
      <c r="B79" s="1852" t="s">
        <v>16</v>
      </c>
      <c r="C79" s="1852" t="s">
        <v>2543</v>
      </c>
      <c r="D79" s="1852" t="s">
        <v>2544</v>
      </c>
      <c r="E79" s="1852" t="s">
        <v>2545</v>
      </c>
      <c r="F79" s="1852" t="s">
        <v>2298</v>
      </c>
      <c r="G79" s="1852" t="s">
        <v>28</v>
      </c>
      <c r="H79" s="1852" t="s">
        <v>28</v>
      </c>
      <c r="I79" s="1852" t="s">
        <v>825</v>
      </c>
    </row>
    <row customHeight="1" ht="11.25">
      <c r="A80" s="1852" t="s">
        <v>2260</v>
      </c>
      <c r="B80" s="1852" t="s">
        <v>16</v>
      </c>
      <c r="C80" s="1852" t="s">
        <v>2546</v>
      </c>
      <c r="D80" s="1852" t="s">
        <v>2547</v>
      </c>
      <c r="E80" s="1852" t="s">
        <v>2548</v>
      </c>
      <c r="F80" s="1852" t="s">
        <v>53</v>
      </c>
      <c r="G80" s="1852" t="s">
        <v>2549</v>
      </c>
      <c r="H80" s="1852" t="s">
        <v>28</v>
      </c>
      <c r="I80" s="1852" t="s">
        <v>825</v>
      </c>
    </row>
    <row customHeight="1" ht="11.25">
      <c r="A81" s="1852" t="s">
        <v>2260</v>
      </c>
      <c r="B81" s="1852" t="s">
        <v>16</v>
      </c>
      <c r="C81" s="1852" t="s">
        <v>2550</v>
      </c>
      <c r="D81" s="1852" t="s">
        <v>2551</v>
      </c>
      <c r="E81" s="1852" t="s">
        <v>2552</v>
      </c>
      <c r="F81" s="1852" t="s">
        <v>2290</v>
      </c>
      <c r="G81" s="1852" t="s">
        <v>2553</v>
      </c>
      <c r="H81" s="1852" t="s">
        <v>28</v>
      </c>
      <c r="I81" s="1852" t="s">
        <v>825</v>
      </c>
    </row>
    <row customHeight="1" ht="11.25">
      <c r="A82" s="1852" t="s">
        <v>2260</v>
      </c>
      <c r="B82" s="1852" t="s">
        <v>16</v>
      </c>
      <c r="C82" s="1852" t="s">
        <v>2554</v>
      </c>
      <c r="D82" s="1852" t="s">
        <v>2555</v>
      </c>
      <c r="E82" s="1852" t="s">
        <v>2556</v>
      </c>
      <c r="F82" s="1852" t="s">
        <v>53</v>
      </c>
      <c r="G82" s="1852" t="s">
        <v>2557</v>
      </c>
      <c r="H82" s="1852" t="s">
        <v>28</v>
      </c>
      <c r="I82" s="1852" t="s">
        <v>825</v>
      </c>
    </row>
    <row customHeight="1" ht="11.25">
      <c r="A83" s="1852" t="s">
        <v>2260</v>
      </c>
      <c r="B83" s="1852" t="s">
        <v>16</v>
      </c>
      <c r="C83" s="1852" t="s">
        <v>2558</v>
      </c>
      <c r="D83" s="1852" t="s">
        <v>2559</v>
      </c>
      <c r="E83" s="1852" t="s">
        <v>2560</v>
      </c>
      <c r="F83" s="1852" t="s">
        <v>53</v>
      </c>
      <c r="G83" s="1852" t="s">
        <v>2561</v>
      </c>
      <c r="H83" s="1852" t="s">
        <v>28</v>
      </c>
      <c r="I83" s="1852" t="s">
        <v>825</v>
      </c>
    </row>
    <row customHeight="1" ht="11.25">
      <c r="A84" s="1852" t="s">
        <v>2260</v>
      </c>
      <c r="B84" s="1852" t="s">
        <v>16</v>
      </c>
      <c r="C84" s="1852" t="s">
        <v>2562</v>
      </c>
      <c r="D84" s="1852" t="s">
        <v>2563</v>
      </c>
      <c r="E84" s="1852" t="s">
        <v>2564</v>
      </c>
      <c r="F84" s="1852" t="s">
        <v>2326</v>
      </c>
      <c r="G84" s="1852" t="s">
        <v>28</v>
      </c>
      <c r="H84" s="1852" t="s">
        <v>28</v>
      </c>
      <c r="I84" s="1852" t="s">
        <v>825</v>
      </c>
    </row>
    <row customHeight="1" ht="11.25">
      <c r="A85" s="1852" t="s">
        <v>2260</v>
      </c>
      <c r="B85" s="1852" t="s">
        <v>16</v>
      </c>
      <c r="C85" s="1852" t="s">
        <v>2565</v>
      </c>
      <c r="D85" s="1852" t="s">
        <v>2566</v>
      </c>
      <c r="E85" s="1852" t="s">
        <v>2567</v>
      </c>
      <c r="F85" s="1852" t="s">
        <v>2568</v>
      </c>
      <c r="G85" s="1852" t="s">
        <v>28</v>
      </c>
      <c r="H85" s="1852" t="s">
        <v>28</v>
      </c>
      <c r="I85" s="1852" t="s">
        <v>825</v>
      </c>
    </row>
    <row customHeight="1" ht="11.25">
      <c r="A86" s="1852" t="s">
        <v>2260</v>
      </c>
      <c r="B86" s="1852" t="s">
        <v>16</v>
      </c>
      <c r="C86" s="1852" t="s">
        <v>2569</v>
      </c>
      <c r="D86" s="1852" t="s">
        <v>2570</v>
      </c>
      <c r="E86" s="1852" t="s">
        <v>2571</v>
      </c>
      <c r="F86" s="1852" t="s">
        <v>2326</v>
      </c>
      <c r="G86" s="1852" t="s">
        <v>2572</v>
      </c>
      <c r="H86" s="1852" t="s">
        <v>28</v>
      </c>
      <c r="I86" s="1852" t="s">
        <v>825</v>
      </c>
    </row>
    <row customHeight="1" ht="11.25">
      <c r="A87" s="1852" t="s">
        <v>2260</v>
      </c>
      <c r="B87" s="1852" t="s">
        <v>16</v>
      </c>
      <c r="C87" s="1852" t="s">
        <v>2573</v>
      </c>
      <c r="D87" s="1852" t="s">
        <v>2574</v>
      </c>
      <c r="E87" s="1852" t="s">
        <v>2575</v>
      </c>
      <c r="F87" s="1852" t="s">
        <v>2341</v>
      </c>
      <c r="G87" s="1852" t="s">
        <v>2576</v>
      </c>
      <c r="H87" s="1852" t="s">
        <v>28</v>
      </c>
      <c r="I87" s="1852" t="s">
        <v>825</v>
      </c>
    </row>
    <row customHeight="1" ht="11.25">
      <c r="A88" s="1852" t="s">
        <v>2260</v>
      </c>
      <c r="B88" s="1852" t="s">
        <v>16</v>
      </c>
      <c r="C88" s="1852" t="s">
        <v>2577</v>
      </c>
      <c r="D88" s="1852" t="s">
        <v>2578</v>
      </c>
      <c r="E88" s="1852" t="s">
        <v>2579</v>
      </c>
      <c r="F88" s="1852" t="s">
        <v>2326</v>
      </c>
      <c r="G88" s="1852" t="s">
        <v>28</v>
      </c>
      <c r="H88" s="1852" t="s">
        <v>28</v>
      </c>
      <c r="I88" s="1852" t="s">
        <v>825</v>
      </c>
    </row>
    <row customHeight="1" ht="11.25">
      <c r="A89" s="1852" t="s">
        <v>2260</v>
      </c>
      <c r="B89" s="1852" t="s">
        <v>16</v>
      </c>
      <c r="C89" s="1852" t="s">
        <v>2580</v>
      </c>
      <c r="D89" s="1852" t="s">
        <v>2581</v>
      </c>
      <c r="E89" s="1852" t="s">
        <v>2582</v>
      </c>
      <c r="F89" s="1852" t="s">
        <v>2318</v>
      </c>
      <c r="G89" s="1852" t="s">
        <v>2583</v>
      </c>
      <c r="H89" s="1852" t="s">
        <v>28</v>
      </c>
      <c r="I89" s="1852" t="s">
        <v>825</v>
      </c>
    </row>
    <row customHeight="1" ht="11.25">
      <c r="A90" s="1852" t="s">
        <v>2260</v>
      </c>
      <c r="B90" s="1852" t="s">
        <v>16</v>
      </c>
      <c r="C90" s="1852" t="s">
        <v>2584</v>
      </c>
      <c r="D90" s="1852" t="s">
        <v>2585</v>
      </c>
      <c r="E90" s="1852" t="s">
        <v>2586</v>
      </c>
      <c r="F90" s="1852" t="s">
        <v>2322</v>
      </c>
      <c r="G90" s="1852" t="s">
        <v>28</v>
      </c>
      <c r="H90" s="1852" t="s">
        <v>28</v>
      </c>
      <c r="I90" s="1852" t="s">
        <v>825</v>
      </c>
    </row>
    <row customHeight="1" ht="11.25">
      <c r="A91" s="1852" t="s">
        <v>2260</v>
      </c>
      <c r="B91" s="1852" t="s">
        <v>16</v>
      </c>
      <c r="C91" s="1852" t="s">
        <v>2587</v>
      </c>
      <c r="D91" s="1852" t="s">
        <v>2588</v>
      </c>
      <c r="E91" s="1852" t="s">
        <v>2589</v>
      </c>
      <c r="F91" s="1852" t="s">
        <v>2290</v>
      </c>
      <c r="G91" s="1852" t="s">
        <v>2590</v>
      </c>
      <c r="H91" s="1852" t="s">
        <v>28</v>
      </c>
      <c r="I91" s="1852" t="s">
        <v>825</v>
      </c>
    </row>
    <row customHeight="1" ht="11.25">
      <c r="A92" s="1852" t="s">
        <v>2260</v>
      </c>
      <c r="B92" s="1852" t="s">
        <v>16</v>
      </c>
      <c r="C92" s="1852" t="s">
        <v>2591</v>
      </c>
      <c r="D92" s="1852" t="s">
        <v>2592</v>
      </c>
      <c r="E92" s="1852" t="s">
        <v>2593</v>
      </c>
      <c r="F92" s="1852" t="s">
        <v>2290</v>
      </c>
      <c r="G92" s="1852" t="s">
        <v>2594</v>
      </c>
      <c r="H92" s="1852" t="s">
        <v>28</v>
      </c>
      <c r="I92" s="1852" t="s">
        <v>825</v>
      </c>
    </row>
    <row customHeight="1" ht="11.25">
      <c r="A93" s="1852" t="s">
        <v>2260</v>
      </c>
      <c r="B93" s="1852" t="s">
        <v>16</v>
      </c>
      <c r="C93" s="1852" t="s">
        <v>2595</v>
      </c>
      <c r="D93" s="1852" t="s">
        <v>2596</v>
      </c>
      <c r="E93" s="1852" t="s">
        <v>2597</v>
      </c>
      <c r="F93" s="1852" t="s">
        <v>2290</v>
      </c>
      <c r="G93" s="1852" t="s">
        <v>28</v>
      </c>
      <c r="H93" s="1852" t="s">
        <v>28</v>
      </c>
      <c r="I93" s="1852" t="s">
        <v>825</v>
      </c>
    </row>
    <row customHeight="1" ht="11.25">
      <c r="A94" s="1852" t="s">
        <v>2260</v>
      </c>
      <c r="B94" s="1852" t="s">
        <v>16</v>
      </c>
      <c r="C94" s="1852" t="s">
        <v>2598</v>
      </c>
      <c r="D94" s="1852" t="s">
        <v>2599</v>
      </c>
      <c r="E94" s="1852" t="s">
        <v>2600</v>
      </c>
      <c r="F94" s="1852" t="s">
        <v>2341</v>
      </c>
      <c r="G94" s="1852" t="s">
        <v>2601</v>
      </c>
      <c r="H94" s="1852" t="s">
        <v>28</v>
      </c>
      <c r="I94" s="1852" t="s">
        <v>825</v>
      </c>
    </row>
    <row customHeight="1" ht="11.25">
      <c r="A95" s="1852" t="s">
        <v>2260</v>
      </c>
      <c r="B95" s="1852" t="s">
        <v>16</v>
      </c>
      <c r="C95" s="1852" t="s">
        <v>2602</v>
      </c>
      <c r="D95" s="1852" t="s">
        <v>2603</v>
      </c>
      <c r="E95" s="1852" t="s">
        <v>2604</v>
      </c>
      <c r="F95" s="1852" t="s">
        <v>2318</v>
      </c>
      <c r="G95" s="1852" t="s">
        <v>28</v>
      </c>
      <c r="H95" s="1852" t="s">
        <v>28</v>
      </c>
      <c r="I95" s="1852" t="s">
        <v>825</v>
      </c>
    </row>
    <row customHeight="1" ht="11.25">
      <c r="A96" s="1852" t="s">
        <v>2260</v>
      </c>
      <c r="B96" s="1852" t="s">
        <v>16</v>
      </c>
      <c r="C96" s="1852" t="s">
        <v>2605</v>
      </c>
      <c r="D96" s="1852" t="s">
        <v>2606</v>
      </c>
      <c r="E96" s="1852" t="s">
        <v>2607</v>
      </c>
      <c r="F96" s="1852" t="s">
        <v>2326</v>
      </c>
      <c r="G96" s="1852" t="s">
        <v>2608</v>
      </c>
      <c r="H96" s="1852" t="s">
        <v>28</v>
      </c>
      <c r="I96" s="1852" t="s">
        <v>825</v>
      </c>
    </row>
    <row customHeight="1" ht="11.25">
      <c r="A97" s="1852" t="s">
        <v>2260</v>
      </c>
      <c r="B97" s="1852" t="s">
        <v>16</v>
      </c>
      <c r="C97" s="1852" t="s">
        <v>2609</v>
      </c>
      <c r="D97" s="1852" t="s">
        <v>2610</v>
      </c>
      <c r="E97" s="1852" t="s">
        <v>2611</v>
      </c>
      <c r="F97" s="1852" t="s">
        <v>2612</v>
      </c>
      <c r="G97" s="1852" t="s">
        <v>2613</v>
      </c>
      <c r="H97" s="1852" t="s">
        <v>28</v>
      </c>
      <c r="I97" s="1852" t="s">
        <v>825</v>
      </c>
    </row>
    <row customHeight="1" ht="11.25">
      <c r="A98" s="1852" t="s">
        <v>2260</v>
      </c>
      <c r="B98" s="1852" t="s">
        <v>16</v>
      </c>
      <c r="C98" s="1852" t="s">
        <v>2614</v>
      </c>
      <c r="D98" s="1852" t="s">
        <v>2615</v>
      </c>
      <c r="E98" s="1852" t="s">
        <v>2616</v>
      </c>
      <c r="F98" s="1852" t="s">
        <v>2313</v>
      </c>
      <c r="G98" s="1852" t="s">
        <v>28</v>
      </c>
      <c r="H98" s="1852" t="s">
        <v>28</v>
      </c>
      <c r="I98" s="1852" t="s">
        <v>825</v>
      </c>
    </row>
    <row customHeight="1" ht="11.25">
      <c r="A99" s="1852" t="s">
        <v>2260</v>
      </c>
      <c r="B99" s="1852" t="s">
        <v>16</v>
      </c>
      <c r="C99" s="1852" t="s">
        <v>2617</v>
      </c>
      <c r="D99" s="1852" t="s">
        <v>2618</v>
      </c>
      <c r="E99" s="1852" t="s">
        <v>2619</v>
      </c>
      <c r="F99" s="1852" t="s">
        <v>2290</v>
      </c>
      <c r="G99" s="1852" t="s">
        <v>28</v>
      </c>
      <c r="H99" s="1852" t="s">
        <v>28</v>
      </c>
      <c r="I99" s="1852" t="s">
        <v>825</v>
      </c>
    </row>
    <row customHeight="1" ht="11.25">
      <c r="A100" s="1852" t="s">
        <v>2260</v>
      </c>
      <c r="B100" s="1852" t="s">
        <v>16</v>
      </c>
      <c r="C100" s="1852" t="s">
        <v>2620</v>
      </c>
      <c r="D100" s="1852" t="s">
        <v>2621</v>
      </c>
      <c r="E100" s="1852" t="s">
        <v>2622</v>
      </c>
      <c r="F100" s="1852" t="s">
        <v>2341</v>
      </c>
      <c r="G100" s="1852" t="s">
        <v>28</v>
      </c>
      <c r="H100" s="1852" t="s">
        <v>28</v>
      </c>
      <c r="I100" s="1852" t="s">
        <v>825</v>
      </c>
    </row>
    <row customHeight="1" ht="11.25">
      <c r="A101" s="1852" t="s">
        <v>2260</v>
      </c>
      <c r="B101" s="1852" t="s">
        <v>16</v>
      </c>
      <c r="C101" s="1852" t="s">
        <v>2623</v>
      </c>
      <c r="D101" s="1852" t="s">
        <v>2624</v>
      </c>
      <c r="E101" s="1852" t="s">
        <v>2625</v>
      </c>
      <c r="F101" s="1852" t="s">
        <v>2298</v>
      </c>
      <c r="G101" s="1852" t="s">
        <v>28</v>
      </c>
      <c r="H101" s="1852" t="s">
        <v>28</v>
      </c>
      <c r="I101" s="1852" t="s">
        <v>825</v>
      </c>
    </row>
    <row customHeight="1" ht="11.25">
      <c r="A102" s="1852" t="s">
        <v>2260</v>
      </c>
      <c r="B102" s="1852" t="s">
        <v>16</v>
      </c>
      <c r="C102" s="1852" t="s">
        <v>2626</v>
      </c>
      <c r="D102" s="1852" t="s">
        <v>2624</v>
      </c>
      <c r="E102" s="1852" t="s">
        <v>2625</v>
      </c>
      <c r="F102" s="1852" t="s">
        <v>53</v>
      </c>
      <c r="G102" s="1852" t="s">
        <v>2627</v>
      </c>
      <c r="H102" s="1852" t="s">
        <v>28</v>
      </c>
      <c r="I102" s="1852" t="s">
        <v>825</v>
      </c>
    </row>
    <row customHeight="1" ht="11.25">
      <c r="A103" s="1852" t="s">
        <v>2260</v>
      </c>
      <c r="B103" s="1852" t="s">
        <v>16</v>
      </c>
      <c r="C103" s="1852" t="s">
        <v>2628</v>
      </c>
      <c r="D103" s="1852" t="s">
        <v>2629</v>
      </c>
      <c r="E103" s="1852" t="s">
        <v>2630</v>
      </c>
      <c r="F103" s="1852" t="s">
        <v>2440</v>
      </c>
      <c r="G103" s="1852" t="s">
        <v>2631</v>
      </c>
      <c r="H103" s="1852" t="s">
        <v>28</v>
      </c>
      <c r="I103" s="1852" t="s">
        <v>825</v>
      </c>
    </row>
    <row customHeight="1" ht="11.25">
      <c r="A104" s="1852" t="s">
        <v>2260</v>
      </c>
      <c r="B104" s="1852" t="s">
        <v>16</v>
      </c>
      <c r="C104" s="1852" t="s">
        <v>2632</v>
      </c>
      <c r="D104" s="1852" t="s">
        <v>2633</v>
      </c>
      <c r="E104" s="1852" t="s">
        <v>2634</v>
      </c>
      <c r="F104" s="1852" t="s">
        <v>2318</v>
      </c>
      <c r="G104" s="1852" t="s">
        <v>28</v>
      </c>
      <c r="H104" s="1852" t="s">
        <v>28</v>
      </c>
      <c r="I104" s="1852" t="s">
        <v>825</v>
      </c>
    </row>
    <row customHeight="1" ht="11.25">
      <c r="A105" s="1852" t="s">
        <v>2260</v>
      </c>
      <c r="B105" s="1852" t="s">
        <v>16</v>
      </c>
      <c r="C105" s="1852" t="s">
        <v>2635</v>
      </c>
      <c r="D105" s="1852" t="s">
        <v>2636</v>
      </c>
      <c r="E105" s="1852" t="s">
        <v>2637</v>
      </c>
      <c r="F105" s="1852" t="s">
        <v>2286</v>
      </c>
      <c r="G105" s="1852" t="s">
        <v>28</v>
      </c>
      <c r="H105" s="1852" t="s">
        <v>28</v>
      </c>
      <c r="I105" s="1852" t="s">
        <v>825</v>
      </c>
    </row>
    <row customHeight="1" ht="11.25">
      <c r="A106" s="1852" t="s">
        <v>2260</v>
      </c>
      <c r="B106" s="1852" t="s">
        <v>16</v>
      </c>
      <c r="C106" s="1852" t="s">
        <v>2638</v>
      </c>
      <c r="D106" s="1852" t="s">
        <v>2639</v>
      </c>
      <c r="E106" s="1852" t="s">
        <v>2640</v>
      </c>
      <c r="F106" s="1852" t="s">
        <v>2286</v>
      </c>
      <c r="G106" s="1852" t="s">
        <v>28</v>
      </c>
      <c r="H106" s="1852" t="s">
        <v>28</v>
      </c>
      <c r="I106" s="1852" t="s">
        <v>825</v>
      </c>
    </row>
    <row customHeight="1" ht="11.25">
      <c r="A107" s="1852" t="s">
        <v>2260</v>
      </c>
      <c r="B107" s="1852" t="s">
        <v>16</v>
      </c>
      <c r="C107" s="1852" t="s">
        <v>2641</v>
      </c>
      <c r="D107" s="1852" t="s">
        <v>2642</v>
      </c>
      <c r="E107" s="1852" t="s">
        <v>2643</v>
      </c>
      <c r="F107" s="1852" t="s">
        <v>2334</v>
      </c>
      <c r="G107" s="1852" t="s">
        <v>28</v>
      </c>
      <c r="H107" s="1852" t="s">
        <v>28</v>
      </c>
      <c r="I107" s="1852" t="s">
        <v>825</v>
      </c>
    </row>
    <row customHeight="1" ht="11.25">
      <c r="A108" s="1852" t="s">
        <v>2260</v>
      </c>
      <c r="B108" s="1852" t="s">
        <v>16</v>
      </c>
      <c r="C108" s="1852" t="s">
        <v>2644</v>
      </c>
      <c r="D108" s="1852" t="s">
        <v>2642</v>
      </c>
      <c r="E108" s="1852" t="s">
        <v>2643</v>
      </c>
      <c r="F108" s="1852" t="s">
        <v>2645</v>
      </c>
      <c r="G108" s="1852" t="s">
        <v>28</v>
      </c>
      <c r="H108" s="1852" t="s">
        <v>28</v>
      </c>
      <c r="I108" s="1852" t="s">
        <v>825</v>
      </c>
    </row>
    <row customHeight="1" ht="11.25">
      <c r="A109" s="1852" t="s">
        <v>2260</v>
      </c>
      <c r="B109" s="1852" t="s">
        <v>16</v>
      </c>
      <c r="C109" s="1852" t="s">
        <v>2646</v>
      </c>
      <c r="D109" s="1852" t="s">
        <v>2647</v>
      </c>
      <c r="E109" s="1852" t="s">
        <v>2648</v>
      </c>
      <c r="F109" s="1852" t="s">
        <v>2649</v>
      </c>
      <c r="G109" s="1852" t="s">
        <v>28</v>
      </c>
      <c r="H109" s="1852" t="s">
        <v>28</v>
      </c>
      <c r="I109" s="1852" t="s">
        <v>825</v>
      </c>
    </row>
    <row customHeight="1" ht="11.25">
      <c r="A110" s="1852" t="s">
        <v>2260</v>
      </c>
      <c r="B110" s="1852" t="s">
        <v>16</v>
      </c>
      <c r="C110" s="1852" t="s">
        <v>2650</v>
      </c>
      <c r="D110" s="1852" t="s">
        <v>2651</v>
      </c>
      <c r="E110" s="1852" t="s">
        <v>2652</v>
      </c>
      <c r="F110" s="1852" t="s">
        <v>2326</v>
      </c>
      <c r="G110" s="1852" t="s">
        <v>28</v>
      </c>
      <c r="H110" s="1852" t="s">
        <v>28</v>
      </c>
      <c r="I110" s="1852" t="s">
        <v>825</v>
      </c>
    </row>
    <row customHeight="1" ht="11.25">
      <c r="A111" s="1852" t="s">
        <v>2260</v>
      </c>
      <c r="B111" s="1852" t="s">
        <v>16</v>
      </c>
      <c r="C111" s="1852" t="s">
        <v>2653</v>
      </c>
      <c r="D111" s="1852" t="s">
        <v>2654</v>
      </c>
      <c r="E111" s="1852" t="s">
        <v>2655</v>
      </c>
      <c r="F111" s="1852" t="s">
        <v>2656</v>
      </c>
      <c r="G111" s="1852" t="s">
        <v>28</v>
      </c>
      <c r="H111" s="1852" t="s">
        <v>28</v>
      </c>
      <c r="I111" s="1852" t="s">
        <v>825</v>
      </c>
    </row>
    <row customHeight="1" ht="11.25">
      <c r="A112" s="1852" t="s">
        <v>2260</v>
      </c>
      <c r="B112" s="1852" t="s">
        <v>16</v>
      </c>
      <c r="C112" s="1852" t="s">
        <v>2657</v>
      </c>
      <c r="D112" s="1852" t="s">
        <v>2658</v>
      </c>
      <c r="E112" s="1852" t="s">
        <v>2659</v>
      </c>
      <c r="F112" s="1852" t="s">
        <v>2660</v>
      </c>
      <c r="G112" s="1852" t="s">
        <v>28</v>
      </c>
      <c r="H112" s="1852" t="s">
        <v>28</v>
      </c>
      <c r="I112" s="1852" t="s">
        <v>825</v>
      </c>
    </row>
    <row customHeight="1" ht="11.25">
      <c r="A113" s="1852" t="s">
        <v>2260</v>
      </c>
      <c r="B113" s="1852" t="s">
        <v>16</v>
      </c>
      <c r="C113" s="1852" t="s">
        <v>2661</v>
      </c>
      <c r="D113" s="1852" t="s">
        <v>2662</v>
      </c>
      <c r="E113" s="1852" t="s">
        <v>2659</v>
      </c>
      <c r="F113" s="1852" t="s">
        <v>2663</v>
      </c>
      <c r="G113" s="1852" t="s">
        <v>28</v>
      </c>
      <c r="H113" s="1852" t="s">
        <v>28</v>
      </c>
      <c r="I113" s="1852" t="s">
        <v>825</v>
      </c>
    </row>
    <row customHeight="1" ht="11.25">
      <c r="A114" s="1852" t="s">
        <v>2260</v>
      </c>
      <c r="B114" s="1852" t="s">
        <v>16</v>
      </c>
      <c r="C114" s="1852" t="s">
        <v>2664</v>
      </c>
      <c r="D114" s="1852" t="s">
        <v>2665</v>
      </c>
      <c r="E114" s="1852" t="s">
        <v>2666</v>
      </c>
      <c r="F114" s="1852" t="s">
        <v>2318</v>
      </c>
      <c r="G114" s="1852" t="s">
        <v>28</v>
      </c>
      <c r="H114" s="1852" t="s">
        <v>28</v>
      </c>
      <c r="I114" s="1852" t="s">
        <v>825</v>
      </c>
    </row>
    <row customHeight="1" ht="11.25">
      <c r="A115" s="1852" t="s">
        <v>2260</v>
      </c>
      <c r="B115" s="1852" t="s">
        <v>16</v>
      </c>
      <c r="C115" s="1852" t="s">
        <v>2667</v>
      </c>
      <c r="D115" s="1852" t="s">
        <v>2668</v>
      </c>
      <c r="E115" s="1852" t="s">
        <v>2669</v>
      </c>
      <c r="F115" s="1852" t="s">
        <v>2326</v>
      </c>
      <c r="G115" s="1852" t="s">
        <v>28</v>
      </c>
      <c r="H115" s="1852" t="s">
        <v>28</v>
      </c>
      <c r="I115" s="1852" t="s">
        <v>825</v>
      </c>
    </row>
    <row customHeight="1" ht="11.25">
      <c r="A116" s="1852" t="s">
        <v>2260</v>
      </c>
      <c r="B116" s="1852" t="s">
        <v>16</v>
      </c>
      <c r="C116" s="1852" t="s">
        <v>2670</v>
      </c>
      <c r="D116" s="1852" t="s">
        <v>2671</v>
      </c>
      <c r="E116" s="1852" t="s">
        <v>2672</v>
      </c>
      <c r="F116" s="1852" t="s">
        <v>2268</v>
      </c>
      <c r="G116" s="1852" t="s">
        <v>2673</v>
      </c>
      <c r="H116" s="1852" t="s">
        <v>28</v>
      </c>
      <c r="I116" s="1852" t="s">
        <v>825</v>
      </c>
    </row>
    <row customHeight="1" ht="11.25">
      <c r="A117" s="1852" t="s">
        <v>2260</v>
      </c>
      <c r="B117" s="1852" t="s">
        <v>16</v>
      </c>
      <c r="C117" s="1852" t="s">
        <v>2674</v>
      </c>
      <c r="D117" s="1852" t="s">
        <v>2675</v>
      </c>
      <c r="E117" s="1852" t="s">
        <v>2648</v>
      </c>
      <c r="F117" s="1852" t="s">
        <v>2676</v>
      </c>
      <c r="G117" s="1852" t="s">
        <v>2677</v>
      </c>
      <c r="H117" s="1852" t="s">
        <v>28</v>
      </c>
      <c r="I117" s="1852" t="s">
        <v>825</v>
      </c>
    </row>
    <row customHeight="1" ht="11.25">
      <c r="A118" s="1852" t="s">
        <v>2260</v>
      </c>
      <c r="B118" s="1852" t="s">
        <v>16</v>
      </c>
      <c r="C118" s="1852" t="s">
        <v>2678</v>
      </c>
      <c r="D118" s="1852" t="s">
        <v>2679</v>
      </c>
      <c r="E118" s="1852" t="s">
        <v>2680</v>
      </c>
      <c r="F118" s="1852" t="s">
        <v>2681</v>
      </c>
      <c r="G118" s="1852" t="s">
        <v>28</v>
      </c>
      <c r="H118" s="1852" t="s">
        <v>28</v>
      </c>
      <c r="I118" s="1852" t="s">
        <v>825</v>
      </c>
    </row>
    <row customHeight="1" ht="11.25">
      <c r="A119" s="1852" t="s">
        <v>2260</v>
      </c>
      <c r="B119" s="1852" t="s">
        <v>16</v>
      </c>
      <c r="C119" s="1852" t="s">
        <v>2682</v>
      </c>
      <c r="D119" s="1852" t="s">
        <v>2683</v>
      </c>
      <c r="E119" s="1852" t="s">
        <v>2684</v>
      </c>
      <c r="F119" s="1852" t="s">
        <v>2685</v>
      </c>
      <c r="G119" s="1852" t="s">
        <v>28</v>
      </c>
      <c r="H119" s="1852" t="s">
        <v>28</v>
      </c>
      <c r="I119" s="1852" t="s">
        <v>825</v>
      </c>
    </row>
    <row customHeight="1" ht="11.25">
      <c r="A120" s="1852" t="s">
        <v>2260</v>
      </c>
      <c r="B120" s="1852" t="s">
        <v>16</v>
      </c>
      <c r="C120" s="1852" t="s">
        <v>2686</v>
      </c>
      <c r="D120" s="1852" t="s">
        <v>2687</v>
      </c>
      <c r="E120" s="1852" t="s">
        <v>2688</v>
      </c>
      <c r="F120" s="1852" t="s">
        <v>2326</v>
      </c>
      <c r="G120" s="1852" t="s">
        <v>28</v>
      </c>
      <c r="H120" s="1852" t="s">
        <v>28</v>
      </c>
      <c r="I120" s="1852" t="s">
        <v>825</v>
      </c>
    </row>
    <row customHeight="1" ht="11.25">
      <c r="A121" s="1852" t="s">
        <v>2260</v>
      </c>
      <c r="B121" s="1852" t="s">
        <v>16</v>
      </c>
      <c r="C121" s="1852" t="s">
        <v>2689</v>
      </c>
      <c r="D121" s="1852" t="s">
        <v>2690</v>
      </c>
      <c r="E121" s="1852" t="s">
        <v>2655</v>
      </c>
      <c r="F121" s="1852" t="s">
        <v>2691</v>
      </c>
      <c r="G121" s="1852" t="s">
        <v>28</v>
      </c>
      <c r="H121" s="1852" t="s">
        <v>28</v>
      </c>
      <c r="I121" s="1852" t="s">
        <v>825</v>
      </c>
    </row>
    <row customHeight="1" ht="11.25">
      <c r="A122" s="1852" t="s">
        <v>2260</v>
      </c>
      <c r="B122" s="1852" t="s">
        <v>16</v>
      </c>
      <c r="C122" s="1852" t="s">
        <v>2692</v>
      </c>
      <c r="D122" s="1852" t="s">
        <v>2693</v>
      </c>
      <c r="E122" s="1852" t="s">
        <v>2655</v>
      </c>
      <c r="F122" s="1852" t="s">
        <v>2694</v>
      </c>
      <c r="G122" s="1852" t="s">
        <v>28</v>
      </c>
      <c r="H122" s="1852" t="s">
        <v>28</v>
      </c>
      <c r="I122" s="1852" t="s">
        <v>825</v>
      </c>
    </row>
    <row customHeight="1" ht="11.25">
      <c r="A123" s="1852" t="s">
        <v>2260</v>
      </c>
      <c r="B123" s="1852" t="s">
        <v>16</v>
      </c>
      <c r="C123" s="1852" t="s">
        <v>2261</v>
      </c>
      <c r="D123" s="1852" t="s">
        <v>2262</v>
      </c>
      <c r="E123" s="1852" t="s">
        <v>2263</v>
      </c>
      <c r="F123" s="1852" t="s">
        <v>2264</v>
      </c>
      <c r="G123" s="1852" t="s">
        <v>28</v>
      </c>
      <c r="H123" s="1852" t="s">
        <v>28</v>
      </c>
      <c r="I123" s="1852" t="s">
        <v>911</v>
      </c>
    </row>
    <row customHeight="1" ht="11.25">
      <c r="A124" s="1852" t="s">
        <v>2260</v>
      </c>
      <c r="B124" s="1852" t="s">
        <v>16</v>
      </c>
      <c r="C124" s="1852" t="s">
        <v>2265</v>
      </c>
      <c r="D124" s="1852" t="s">
        <v>2266</v>
      </c>
      <c r="E124" s="1852" t="s">
        <v>2267</v>
      </c>
      <c r="F124" s="1852" t="s">
        <v>2268</v>
      </c>
      <c r="G124" s="1852" t="s">
        <v>2269</v>
      </c>
      <c r="H124" s="1852" t="s">
        <v>28</v>
      </c>
      <c r="I124" s="1852" t="s">
        <v>911</v>
      </c>
    </row>
    <row customHeight="1" ht="11.25">
      <c r="A125" s="1852" t="s">
        <v>2260</v>
      </c>
      <c r="B125" s="1852" t="s">
        <v>16</v>
      </c>
      <c r="C125" s="1852" t="s">
        <v>2270</v>
      </c>
      <c r="D125" s="1852" t="s">
        <v>2271</v>
      </c>
      <c r="E125" s="1852" t="s">
        <v>2272</v>
      </c>
      <c r="F125" s="1852" t="s">
        <v>2273</v>
      </c>
      <c r="G125" s="1852" t="s">
        <v>2274</v>
      </c>
      <c r="H125" s="1852" t="s">
        <v>28</v>
      </c>
      <c r="I125" s="1852" t="s">
        <v>911</v>
      </c>
    </row>
    <row customHeight="1" ht="11.25">
      <c r="A126" s="1852" t="s">
        <v>2260</v>
      </c>
      <c r="B126" s="1852" t="s">
        <v>16</v>
      </c>
      <c r="C126" s="1852" t="s">
        <v>2279</v>
      </c>
      <c r="D126" s="1852" t="s">
        <v>2280</v>
      </c>
      <c r="E126" s="1852" t="s">
        <v>2281</v>
      </c>
      <c r="F126" s="1852" t="s">
        <v>2282</v>
      </c>
      <c r="G126" s="1852" t="s">
        <v>28</v>
      </c>
      <c r="H126" s="1852" t="s">
        <v>28</v>
      </c>
      <c r="I126" s="1852" t="s">
        <v>911</v>
      </c>
    </row>
    <row customHeight="1" ht="11.25">
      <c r="A127" s="1852" t="s">
        <v>2260</v>
      </c>
      <c r="B127" s="1852" t="s">
        <v>16</v>
      </c>
      <c r="C127" s="1852" t="s">
        <v>2287</v>
      </c>
      <c r="D127" s="1852" t="s">
        <v>2288</v>
      </c>
      <c r="E127" s="1852" t="s">
        <v>2289</v>
      </c>
      <c r="F127" s="1852" t="s">
        <v>2290</v>
      </c>
      <c r="G127" s="1852" t="s">
        <v>28</v>
      </c>
      <c r="H127" s="1852" t="s">
        <v>28</v>
      </c>
      <c r="I127" s="1852" t="s">
        <v>911</v>
      </c>
    </row>
    <row customHeight="1" ht="11.25">
      <c r="A128" s="1852" t="s">
        <v>2260</v>
      </c>
      <c r="B128" s="1852" t="s">
        <v>16</v>
      </c>
      <c r="C128" s="1852" t="s">
        <v>2291</v>
      </c>
      <c r="D128" s="1852" t="s">
        <v>2292</v>
      </c>
      <c r="E128" s="1852" t="s">
        <v>2293</v>
      </c>
      <c r="F128" s="1852" t="s">
        <v>2294</v>
      </c>
      <c r="G128" s="1852" t="s">
        <v>28</v>
      </c>
      <c r="H128" s="1852" t="s">
        <v>28</v>
      </c>
      <c r="I128" s="1852" t="s">
        <v>911</v>
      </c>
    </row>
    <row customHeight="1" ht="11.25">
      <c r="A129" s="1852" t="s">
        <v>2260</v>
      </c>
      <c r="B129" s="1852" t="s">
        <v>16</v>
      </c>
      <c r="C129" s="1852" t="s">
        <v>2295</v>
      </c>
      <c r="D129" s="1852" t="s">
        <v>2296</v>
      </c>
      <c r="E129" s="1852" t="s">
        <v>2297</v>
      </c>
      <c r="F129" s="1852" t="s">
        <v>2298</v>
      </c>
      <c r="G129" s="1852" t="s">
        <v>28</v>
      </c>
      <c r="H129" s="1852" t="s">
        <v>28</v>
      </c>
      <c r="I129" s="1852" t="s">
        <v>911</v>
      </c>
    </row>
    <row customHeight="1" ht="11.25">
      <c r="A130" s="1852" t="s">
        <v>2260</v>
      </c>
      <c r="B130" s="1852" t="s">
        <v>16</v>
      </c>
      <c r="C130" s="1852" t="s">
        <v>2303</v>
      </c>
      <c r="D130" s="1852" t="s">
        <v>2304</v>
      </c>
      <c r="E130" s="1852" t="s">
        <v>2305</v>
      </c>
      <c r="F130" s="1852" t="s">
        <v>2306</v>
      </c>
      <c r="G130" s="1852" t="s">
        <v>28</v>
      </c>
      <c r="H130" s="1852" t="s">
        <v>28</v>
      </c>
      <c r="I130" s="1852" t="s">
        <v>911</v>
      </c>
    </row>
    <row customHeight="1" ht="11.25">
      <c r="A131" s="1852" t="s">
        <v>2260</v>
      </c>
      <c r="B131" s="1852" t="s">
        <v>16</v>
      </c>
      <c r="C131" s="1852" t="s">
        <v>2307</v>
      </c>
      <c r="D131" s="1852" t="s">
        <v>2308</v>
      </c>
      <c r="E131" s="1852" t="s">
        <v>2309</v>
      </c>
      <c r="F131" s="1852" t="s">
        <v>2278</v>
      </c>
      <c r="G131" s="1852" t="s">
        <v>28</v>
      </c>
      <c r="H131" s="1852" t="s">
        <v>28</v>
      </c>
      <c r="I131" s="1852" t="s">
        <v>911</v>
      </c>
    </row>
    <row customHeight="1" ht="11.25">
      <c r="A132" s="1852" t="s">
        <v>2260</v>
      </c>
      <c r="B132" s="1852" t="s">
        <v>16</v>
      </c>
      <c r="C132" s="1852" t="s">
        <v>2315</v>
      </c>
      <c r="D132" s="1852" t="s">
        <v>2316</v>
      </c>
      <c r="E132" s="1852" t="s">
        <v>2317</v>
      </c>
      <c r="F132" s="1852" t="s">
        <v>2318</v>
      </c>
      <c r="G132" s="1852" t="s">
        <v>28</v>
      </c>
      <c r="H132" s="1852" t="s">
        <v>28</v>
      </c>
      <c r="I132" s="1852" t="s">
        <v>911</v>
      </c>
    </row>
    <row customHeight="1" ht="11.25">
      <c r="A133" s="1852" t="s">
        <v>2260</v>
      </c>
      <c r="B133" s="1852" t="s">
        <v>16</v>
      </c>
      <c r="C133" s="1852" t="s">
        <v>2319</v>
      </c>
      <c r="D133" s="1852" t="s">
        <v>2320</v>
      </c>
      <c r="E133" s="1852" t="s">
        <v>2321</v>
      </c>
      <c r="F133" s="1852" t="s">
        <v>2322</v>
      </c>
      <c r="G133" s="1852" t="s">
        <v>28</v>
      </c>
      <c r="H133" s="1852" t="s">
        <v>28</v>
      </c>
      <c r="I133" s="1852" t="s">
        <v>911</v>
      </c>
    </row>
    <row customHeight="1" ht="11.25">
      <c r="A134" s="1852" t="s">
        <v>2260</v>
      </c>
      <c r="B134" s="1852" t="s">
        <v>16</v>
      </c>
      <c r="C134" s="1852" t="s">
        <v>2327</v>
      </c>
      <c r="D134" s="1852" t="s">
        <v>2328</v>
      </c>
      <c r="E134" s="1852" t="s">
        <v>2329</v>
      </c>
      <c r="F134" s="1852" t="s">
        <v>2298</v>
      </c>
      <c r="G134" s="1852" t="s">
        <v>2330</v>
      </c>
      <c r="H134" s="1852" t="s">
        <v>28</v>
      </c>
      <c r="I134" s="1852" t="s">
        <v>911</v>
      </c>
    </row>
    <row customHeight="1" ht="11.25">
      <c r="A135" s="1852" t="s">
        <v>2260</v>
      </c>
      <c r="B135" s="1852" t="s">
        <v>16</v>
      </c>
      <c r="C135" s="1852" t="s">
        <v>2331</v>
      </c>
      <c r="D135" s="1852" t="s">
        <v>2332</v>
      </c>
      <c r="E135" s="1852" t="s">
        <v>2333</v>
      </c>
      <c r="F135" s="1852" t="s">
        <v>2334</v>
      </c>
      <c r="G135" s="1852" t="s">
        <v>28</v>
      </c>
      <c r="H135" s="1852" t="s">
        <v>28</v>
      </c>
      <c r="I135" s="1852" t="s">
        <v>911</v>
      </c>
    </row>
    <row customHeight="1" ht="11.25">
      <c r="A136" s="1852" t="s">
        <v>2260</v>
      </c>
      <c r="B136" s="1852" t="s">
        <v>16</v>
      </c>
      <c r="C136" s="1852" t="s">
        <v>2335</v>
      </c>
      <c r="D136" s="1852" t="s">
        <v>2336</v>
      </c>
      <c r="E136" s="1852" t="s">
        <v>2337</v>
      </c>
      <c r="F136" s="1852" t="s">
        <v>2334</v>
      </c>
      <c r="G136" s="1852" t="s">
        <v>28</v>
      </c>
      <c r="H136" s="1852" t="s">
        <v>28</v>
      </c>
      <c r="I136" s="1852" t="s">
        <v>911</v>
      </c>
    </row>
    <row customHeight="1" ht="11.25">
      <c r="A137" s="1852" t="s">
        <v>2260</v>
      </c>
      <c r="B137" s="1852" t="s">
        <v>16</v>
      </c>
      <c r="C137" s="1852" t="s">
        <v>2338</v>
      </c>
      <c r="D137" s="1852" t="s">
        <v>2339</v>
      </c>
      <c r="E137" s="1852" t="s">
        <v>2340</v>
      </c>
      <c r="F137" s="1852" t="s">
        <v>2341</v>
      </c>
      <c r="G137" s="1852" t="s">
        <v>2342</v>
      </c>
      <c r="H137" s="1852" t="s">
        <v>28</v>
      </c>
      <c r="I137" s="1852" t="s">
        <v>911</v>
      </c>
    </row>
    <row customHeight="1" ht="11.25">
      <c r="A138" s="1852" t="s">
        <v>2260</v>
      </c>
      <c r="B138" s="1852" t="s">
        <v>16</v>
      </c>
      <c r="C138" s="1852" t="s">
        <v>2357</v>
      </c>
      <c r="D138" s="1852" t="s">
        <v>2358</v>
      </c>
      <c r="E138" s="1852" t="s">
        <v>2359</v>
      </c>
      <c r="F138" s="1852" t="s">
        <v>2318</v>
      </c>
      <c r="G138" s="1852" t="s">
        <v>28</v>
      </c>
      <c r="H138" s="1852" t="s">
        <v>28</v>
      </c>
      <c r="I138" s="1852" t="s">
        <v>911</v>
      </c>
    </row>
    <row customHeight="1" ht="11.25">
      <c r="A139" s="1852" t="s">
        <v>2260</v>
      </c>
      <c r="B139" s="1852" t="s">
        <v>16</v>
      </c>
      <c r="C139" s="1852" t="s">
        <v>13</v>
      </c>
      <c r="D139" s="1852" t="s">
        <v>48</v>
      </c>
      <c r="E139" s="1852" t="s">
        <v>51</v>
      </c>
      <c r="F139" s="1852" t="s">
        <v>53</v>
      </c>
      <c r="G139" s="1852" t="s">
        <v>28</v>
      </c>
      <c r="H139" s="1852" t="s">
        <v>28</v>
      </c>
      <c r="I139" s="1852" t="s">
        <v>911</v>
      </c>
    </row>
    <row customHeight="1" ht="11.25">
      <c r="A140" s="1852" t="s">
        <v>2260</v>
      </c>
      <c r="B140" s="1852" t="s">
        <v>16</v>
      </c>
      <c r="C140" s="1852" t="s">
        <v>2375</v>
      </c>
      <c r="D140" s="1852" t="s">
        <v>2376</v>
      </c>
      <c r="E140" s="1852" t="s">
        <v>2377</v>
      </c>
      <c r="F140" s="1852" t="s">
        <v>2318</v>
      </c>
      <c r="G140" s="1852" t="s">
        <v>28</v>
      </c>
      <c r="H140" s="1852" t="s">
        <v>28</v>
      </c>
      <c r="I140" s="1852" t="s">
        <v>911</v>
      </c>
    </row>
    <row customHeight="1" ht="11.25">
      <c r="A141" s="1852" t="s">
        <v>2260</v>
      </c>
      <c r="B141" s="1852" t="s">
        <v>16</v>
      </c>
      <c r="C141" s="1852" t="s">
        <v>2378</v>
      </c>
      <c r="D141" s="1852" t="s">
        <v>2379</v>
      </c>
      <c r="E141" s="1852" t="s">
        <v>2380</v>
      </c>
      <c r="F141" s="1852" t="s">
        <v>2341</v>
      </c>
      <c r="G141" s="1852" t="s">
        <v>28</v>
      </c>
      <c r="H141" s="1852" t="s">
        <v>28</v>
      </c>
      <c r="I141" s="1852" t="s">
        <v>911</v>
      </c>
    </row>
    <row customHeight="1" ht="11.25">
      <c r="A142" s="1852" t="s">
        <v>2260</v>
      </c>
      <c r="B142" s="1852" t="s">
        <v>16</v>
      </c>
      <c r="C142" s="1852" t="s">
        <v>28</v>
      </c>
      <c r="D142" s="1852" t="s">
        <v>2381</v>
      </c>
      <c r="E142" s="1852" t="s">
        <v>2382</v>
      </c>
      <c r="F142" s="1852" t="s">
        <v>2326</v>
      </c>
      <c r="G142" s="1852" t="s">
        <v>28</v>
      </c>
      <c r="H142" s="1852" t="s">
        <v>28</v>
      </c>
      <c r="I142" s="1852" t="s">
        <v>911</v>
      </c>
    </row>
    <row customHeight="1" ht="11.25">
      <c r="A143" s="1852" t="s">
        <v>2260</v>
      </c>
      <c r="B143" s="1852" t="s">
        <v>16</v>
      </c>
      <c r="C143" s="1852" t="s">
        <v>2390</v>
      </c>
      <c r="D143" s="1852" t="s">
        <v>2391</v>
      </c>
      <c r="E143" s="1852" t="s">
        <v>2392</v>
      </c>
      <c r="F143" s="1852" t="s">
        <v>2294</v>
      </c>
      <c r="G143" s="1852" t="s">
        <v>28</v>
      </c>
      <c r="H143" s="1852" t="s">
        <v>28</v>
      </c>
      <c r="I143" s="1852" t="s">
        <v>911</v>
      </c>
    </row>
    <row customHeight="1" ht="11.25">
      <c r="A144" s="1852" t="s">
        <v>2260</v>
      </c>
      <c r="B144" s="1852" t="s">
        <v>16</v>
      </c>
      <c r="C144" s="1852" t="s">
        <v>2393</v>
      </c>
      <c r="D144" s="1852" t="s">
        <v>2394</v>
      </c>
      <c r="E144" s="1852" t="s">
        <v>2395</v>
      </c>
      <c r="F144" s="1852" t="s">
        <v>2294</v>
      </c>
      <c r="G144" s="1852" t="s">
        <v>2396</v>
      </c>
      <c r="H144" s="1852" t="s">
        <v>28</v>
      </c>
      <c r="I144" s="1852" t="s">
        <v>911</v>
      </c>
    </row>
    <row customHeight="1" ht="11.25">
      <c r="A145" s="1852" t="s">
        <v>2260</v>
      </c>
      <c r="B145" s="1852" t="s">
        <v>16</v>
      </c>
      <c r="C145" s="1852" t="s">
        <v>2397</v>
      </c>
      <c r="D145" s="1852" t="s">
        <v>2398</v>
      </c>
      <c r="E145" s="1852" t="s">
        <v>2399</v>
      </c>
      <c r="F145" s="1852" t="s">
        <v>2374</v>
      </c>
      <c r="G145" s="1852" t="s">
        <v>28</v>
      </c>
      <c r="H145" s="1852" t="s">
        <v>28</v>
      </c>
      <c r="I145" s="1852" t="s">
        <v>911</v>
      </c>
    </row>
    <row customHeight="1" ht="11.25">
      <c r="A146" s="1852" t="s">
        <v>2260</v>
      </c>
      <c r="B146" s="1852" t="s">
        <v>16</v>
      </c>
      <c r="C146" s="1852" t="s">
        <v>2400</v>
      </c>
      <c r="D146" s="1852" t="s">
        <v>2401</v>
      </c>
      <c r="E146" s="1852" t="s">
        <v>2402</v>
      </c>
      <c r="F146" s="1852" t="s">
        <v>2318</v>
      </c>
      <c r="G146" s="1852" t="s">
        <v>2403</v>
      </c>
      <c r="H146" s="1852" t="s">
        <v>28</v>
      </c>
      <c r="I146" s="1852" t="s">
        <v>911</v>
      </c>
    </row>
    <row customHeight="1" ht="11.25">
      <c r="A147" s="1852" t="s">
        <v>2260</v>
      </c>
      <c r="B147" s="1852" t="s">
        <v>16</v>
      </c>
      <c r="C147" s="1852" t="s">
        <v>2410</v>
      </c>
      <c r="D147" s="1852" t="s">
        <v>2411</v>
      </c>
      <c r="E147" s="1852" t="s">
        <v>2412</v>
      </c>
      <c r="F147" s="1852" t="s">
        <v>53</v>
      </c>
      <c r="G147" s="1852" t="s">
        <v>28</v>
      </c>
      <c r="H147" s="1852" t="s">
        <v>28</v>
      </c>
      <c r="I147" s="1852" t="s">
        <v>911</v>
      </c>
    </row>
    <row customHeight="1" ht="11.25">
      <c r="A148" s="1852" t="s">
        <v>2260</v>
      </c>
      <c r="B148" s="1852" t="s">
        <v>16</v>
      </c>
      <c r="C148" s="1852" t="s">
        <v>2422</v>
      </c>
      <c r="D148" s="1852" t="s">
        <v>2423</v>
      </c>
      <c r="E148" s="1852" t="s">
        <v>2424</v>
      </c>
      <c r="F148" s="1852" t="s">
        <v>2318</v>
      </c>
      <c r="G148" s="1852" t="s">
        <v>28</v>
      </c>
      <c r="H148" s="1852" t="s">
        <v>28</v>
      </c>
      <c r="I148" s="1852" t="s">
        <v>911</v>
      </c>
    </row>
    <row customHeight="1" ht="11.25">
      <c r="A149" s="1852" t="s">
        <v>2260</v>
      </c>
      <c r="B149" s="1852" t="s">
        <v>16</v>
      </c>
      <c r="C149" s="1852" t="s">
        <v>2425</v>
      </c>
      <c r="D149" s="1852" t="s">
        <v>2426</v>
      </c>
      <c r="E149" s="1852" t="s">
        <v>2427</v>
      </c>
      <c r="F149" s="1852" t="s">
        <v>53</v>
      </c>
      <c r="G149" s="1852" t="s">
        <v>28</v>
      </c>
      <c r="H149" s="1852" t="s">
        <v>28</v>
      </c>
      <c r="I149" s="1852" t="s">
        <v>911</v>
      </c>
    </row>
    <row customHeight="1" ht="11.25">
      <c r="A150" s="1852" t="s">
        <v>2260</v>
      </c>
      <c r="B150" s="1852" t="s">
        <v>16</v>
      </c>
      <c r="C150" s="1852" t="s">
        <v>2428</v>
      </c>
      <c r="D150" s="1852" t="s">
        <v>2429</v>
      </c>
      <c r="E150" s="1852" t="s">
        <v>2430</v>
      </c>
      <c r="F150" s="1852" t="s">
        <v>2334</v>
      </c>
      <c r="G150" s="1852" t="s">
        <v>28</v>
      </c>
      <c r="H150" s="1852" t="s">
        <v>28</v>
      </c>
      <c r="I150" s="1852" t="s">
        <v>911</v>
      </c>
    </row>
    <row customHeight="1" ht="11.25">
      <c r="A151" s="1852" t="s">
        <v>2260</v>
      </c>
      <c r="B151" s="1852" t="s">
        <v>16</v>
      </c>
      <c r="C151" s="1852" t="s">
        <v>2434</v>
      </c>
      <c r="D151" s="1852" t="s">
        <v>2435</v>
      </c>
      <c r="E151" s="1852" t="s">
        <v>2436</v>
      </c>
      <c r="F151" s="1852" t="s">
        <v>2326</v>
      </c>
      <c r="G151" s="1852" t="s">
        <v>28</v>
      </c>
      <c r="H151" s="1852" t="s">
        <v>28</v>
      </c>
      <c r="I151" s="1852" t="s">
        <v>911</v>
      </c>
    </row>
    <row customHeight="1" ht="11.25">
      <c r="A152" s="1852" t="s">
        <v>2260</v>
      </c>
      <c r="B152" s="1852" t="s">
        <v>16</v>
      </c>
      <c r="C152" s="1852" t="s">
        <v>2437</v>
      </c>
      <c r="D152" s="1852" t="s">
        <v>2438</v>
      </c>
      <c r="E152" s="1852" t="s">
        <v>2439</v>
      </c>
      <c r="F152" s="1852" t="s">
        <v>2440</v>
      </c>
      <c r="G152" s="1852" t="s">
        <v>2441</v>
      </c>
      <c r="H152" s="1852" t="s">
        <v>28</v>
      </c>
      <c r="I152" s="1852" t="s">
        <v>911</v>
      </c>
    </row>
    <row customHeight="1" ht="11.25">
      <c r="A153" s="1852" t="s">
        <v>2260</v>
      </c>
      <c r="B153" s="1852" t="s">
        <v>16</v>
      </c>
      <c r="C153" s="1852" t="s">
        <v>2442</v>
      </c>
      <c r="D153" s="1852" t="s">
        <v>2443</v>
      </c>
      <c r="E153" s="1852" t="s">
        <v>2444</v>
      </c>
      <c r="F153" s="1852" t="s">
        <v>2445</v>
      </c>
      <c r="G153" s="1852" t="s">
        <v>2446</v>
      </c>
      <c r="H153" s="1852" t="s">
        <v>28</v>
      </c>
      <c r="I153" s="1852" t="s">
        <v>911</v>
      </c>
    </row>
    <row customHeight="1" ht="11.25">
      <c r="A154" s="1852" t="s">
        <v>2260</v>
      </c>
      <c r="B154" s="1852" t="s">
        <v>16</v>
      </c>
      <c r="C154" s="1852" t="s">
        <v>2464</v>
      </c>
      <c r="D154" s="1852" t="s">
        <v>2465</v>
      </c>
      <c r="E154" s="1852" t="s">
        <v>2466</v>
      </c>
      <c r="F154" s="1852" t="s">
        <v>53</v>
      </c>
      <c r="G154" s="1852" t="s">
        <v>2467</v>
      </c>
      <c r="H154" s="1852" t="s">
        <v>28</v>
      </c>
      <c r="I154" s="1852" t="s">
        <v>911</v>
      </c>
    </row>
    <row customHeight="1" ht="11.25">
      <c r="A155" s="1852" t="s">
        <v>2260</v>
      </c>
      <c r="B155" s="1852" t="s">
        <v>16</v>
      </c>
      <c r="C155" s="1852" t="s">
        <v>2480</v>
      </c>
      <c r="D155" s="1852" t="s">
        <v>2481</v>
      </c>
      <c r="E155" s="1852" t="s">
        <v>2482</v>
      </c>
      <c r="F155" s="1852" t="s">
        <v>53</v>
      </c>
      <c r="G155" s="1852" t="s">
        <v>28</v>
      </c>
      <c r="H155" s="1852" t="s">
        <v>28</v>
      </c>
      <c r="I155" s="1852" t="s">
        <v>911</v>
      </c>
    </row>
    <row customHeight="1" ht="11.25">
      <c r="A156" s="1852" t="s">
        <v>2260</v>
      </c>
      <c r="B156" s="1852" t="s">
        <v>16</v>
      </c>
      <c r="C156" s="1852" t="s">
        <v>2483</v>
      </c>
      <c r="D156" s="1852" t="s">
        <v>2484</v>
      </c>
      <c r="E156" s="1852" t="s">
        <v>2485</v>
      </c>
      <c r="F156" s="1852" t="s">
        <v>2294</v>
      </c>
      <c r="G156" s="1852" t="s">
        <v>28</v>
      </c>
      <c r="H156" s="1852" t="s">
        <v>28</v>
      </c>
      <c r="I156" s="1852" t="s">
        <v>911</v>
      </c>
    </row>
    <row customHeight="1" ht="11.25">
      <c r="A157" s="1852" t="s">
        <v>2260</v>
      </c>
      <c r="B157" s="1852" t="s">
        <v>16</v>
      </c>
      <c r="C157" s="1852" t="s">
        <v>2494</v>
      </c>
      <c r="D157" s="1852" t="s">
        <v>2495</v>
      </c>
      <c r="E157" s="1852" t="s">
        <v>2496</v>
      </c>
      <c r="F157" s="1852" t="s">
        <v>53</v>
      </c>
      <c r="G157" s="1852" t="s">
        <v>2497</v>
      </c>
      <c r="H157" s="1852" t="s">
        <v>28</v>
      </c>
      <c r="I157" s="1852" t="s">
        <v>911</v>
      </c>
    </row>
    <row customHeight="1" ht="11.25">
      <c r="A158" s="1852" t="s">
        <v>2260</v>
      </c>
      <c r="B158" s="1852" t="s">
        <v>16</v>
      </c>
      <c r="C158" s="1852" t="s">
        <v>2505</v>
      </c>
      <c r="D158" s="1852" t="s">
        <v>2506</v>
      </c>
      <c r="E158" s="1852" t="s">
        <v>2507</v>
      </c>
      <c r="F158" s="1852" t="s">
        <v>2508</v>
      </c>
      <c r="G158" s="1852" t="s">
        <v>28</v>
      </c>
      <c r="H158" s="1852" t="s">
        <v>28</v>
      </c>
      <c r="I158" s="1852" t="s">
        <v>911</v>
      </c>
    </row>
    <row customHeight="1" ht="11.25">
      <c r="A159" s="1852" t="s">
        <v>2260</v>
      </c>
      <c r="B159" s="1852" t="s">
        <v>16</v>
      </c>
      <c r="C159" s="1852" t="s">
        <v>2513</v>
      </c>
      <c r="D159" s="1852" t="s">
        <v>2514</v>
      </c>
      <c r="E159" s="1852" t="s">
        <v>2515</v>
      </c>
      <c r="F159" s="1852" t="s">
        <v>2318</v>
      </c>
      <c r="G159" s="1852" t="s">
        <v>2516</v>
      </c>
      <c r="H159" s="1852" t="s">
        <v>28</v>
      </c>
      <c r="I159" s="1852" t="s">
        <v>911</v>
      </c>
    </row>
    <row customHeight="1" ht="11.25">
      <c r="A160" s="1852" t="s">
        <v>2260</v>
      </c>
      <c r="B160" s="1852" t="s">
        <v>16</v>
      </c>
      <c r="C160" s="1852" t="s">
        <v>2525</v>
      </c>
      <c r="D160" s="1852" t="s">
        <v>2526</v>
      </c>
      <c r="E160" s="1852" t="s">
        <v>2527</v>
      </c>
      <c r="F160" s="1852" t="s">
        <v>2326</v>
      </c>
      <c r="G160" s="1852" t="s">
        <v>2528</v>
      </c>
      <c r="H160" s="1852" t="s">
        <v>28</v>
      </c>
      <c r="I160" s="1852" t="s">
        <v>911</v>
      </c>
    </row>
    <row customHeight="1" ht="11.25">
      <c r="A161" s="1852" t="s">
        <v>2260</v>
      </c>
      <c r="B161" s="1852" t="s">
        <v>16</v>
      </c>
      <c r="C161" s="1852" t="s">
        <v>2529</v>
      </c>
      <c r="D161" s="1852" t="s">
        <v>2530</v>
      </c>
      <c r="E161" s="1852" t="s">
        <v>2531</v>
      </c>
      <c r="F161" s="1852" t="s">
        <v>2318</v>
      </c>
      <c r="G161" s="1852" t="s">
        <v>28</v>
      </c>
      <c r="H161" s="1852" t="s">
        <v>28</v>
      </c>
      <c r="I161" s="1852" t="s">
        <v>911</v>
      </c>
    </row>
    <row customHeight="1" ht="11.25">
      <c r="A162" s="1852" t="s">
        <v>2260</v>
      </c>
      <c r="B162" s="1852" t="s">
        <v>16</v>
      </c>
      <c r="C162" s="1852" t="s">
        <v>2532</v>
      </c>
      <c r="D162" s="1852" t="s">
        <v>2533</v>
      </c>
      <c r="E162" s="1852" t="s">
        <v>2534</v>
      </c>
      <c r="F162" s="1852" t="s">
        <v>2374</v>
      </c>
      <c r="G162" s="1852" t="s">
        <v>28</v>
      </c>
      <c r="H162" s="1852" t="s">
        <v>28</v>
      </c>
      <c r="I162" s="1852" t="s">
        <v>911</v>
      </c>
    </row>
    <row customHeight="1" ht="11.25">
      <c r="A163" s="1852" t="s">
        <v>2260</v>
      </c>
      <c r="B163" s="1852" t="s">
        <v>16</v>
      </c>
      <c r="C163" s="1852" t="s">
        <v>2535</v>
      </c>
      <c r="D163" s="1852" t="s">
        <v>2536</v>
      </c>
      <c r="E163" s="1852" t="s">
        <v>2537</v>
      </c>
      <c r="F163" s="1852" t="s">
        <v>2326</v>
      </c>
      <c r="G163" s="1852" t="s">
        <v>2538</v>
      </c>
      <c r="H163" s="1852" t="s">
        <v>28</v>
      </c>
      <c r="I163" s="1852" t="s">
        <v>911</v>
      </c>
    </row>
    <row customHeight="1" ht="11.25">
      <c r="A164" s="1852" t="s">
        <v>2260</v>
      </c>
      <c r="B164" s="1852" t="s">
        <v>16</v>
      </c>
      <c r="C164" s="1852" t="s">
        <v>2539</v>
      </c>
      <c r="D164" s="1852" t="s">
        <v>2540</v>
      </c>
      <c r="E164" s="1852" t="s">
        <v>2541</v>
      </c>
      <c r="F164" s="1852" t="s">
        <v>2326</v>
      </c>
      <c r="G164" s="1852" t="s">
        <v>2542</v>
      </c>
      <c r="H164" s="1852" t="s">
        <v>28</v>
      </c>
      <c r="I164" s="1852" t="s">
        <v>911</v>
      </c>
    </row>
    <row customHeight="1" ht="11.25">
      <c r="A165" s="1852" t="s">
        <v>2260</v>
      </c>
      <c r="B165" s="1852" t="s">
        <v>16</v>
      </c>
      <c r="C165" s="1852" t="s">
        <v>2543</v>
      </c>
      <c r="D165" s="1852" t="s">
        <v>2544</v>
      </c>
      <c r="E165" s="1852" t="s">
        <v>2545</v>
      </c>
      <c r="F165" s="1852" t="s">
        <v>2298</v>
      </c>
      <c r="G165" s="1852" t="s">
        <v>28</v>
      </c>
      <c r="H165" s="1852" t="s">
        <v>28</v>
      </c>
      <c r="I165" s="1852" t="s">
        <v>911</v>
      </c>
    </row>
    <row customHeight="1" ht="11.25">
      <c r="A166" s="1852" t="s">
        <v>2260</v>
      </c>
      <c r="B166" s="1852" t="s">
        <v>16</v>
      </c>
      <c r="C166" s="1852" t="s">
        <v>2550</v>
      </c>
      <c r="D166" s="1852" t="s">
        <v>2551</v>
      </c>
      <c r="E166" s="1852" t="s">
        <v>2552</v>
      </c>
      <c r="F166" s="1852" t="s">
        <v>2290</v>
      </c>
      <c r="G166" s="1852" t="s">
        <v>2553</v>
      </c>
      <c r="H166" s="1852" t="s">
        <v>28</v>
      </c>
      <c r="I166" s="1852" t="s">
        <v>911</v>
      </c>
    </row>
    <row customHeight="1" ht="11.25">
      <c r="A167" s="1852" t="s">
        <v>2260</v>
      </c>
      <c r="B167" s="1852" t="s">
        <v>16</v>
      </c>
      <c r="C167" s="1852" t="s">
        <v>2554</v>
      </c>
      <c r="D167" s="1852" t="s">
        <v>2555</v>
      </c>
      <c r="E167" s="1852" t="s">
        <v>2556</v>
      </c>
      <c r="F167" s="1852" t="s">
        <v>53</v>
      </c>
      <c r="G167" s="1852" t="s">
        <v>2557</v>
      </c>
      <c r="H167" s="1852" t="s">
        <v>28</v>
      </c>
      <c r="I167" s="1852" t="s">
        <v>911</v>
      </c>
    </row>
    <row customHeight="1" ht="11.25">
      <c r="A168" s="1852" t="s">
        <v>2260</v>
      </c>
      <c r="B168" s="1852" t="s">
        <v>16</v>
      </c>
      <c r="C168" s="1852" t="s">
        <v>2573</v>
      </c>
      <c r="D168" s="1852" t="s">
        <v>2574</v>
      </c>
      <c r="E168" s="1852" t="s">
        <v>2575</v>
      </c>
      <c r="F168" s="1852" t="s">
        <v>2341</v>
      </c>
      <c r="G168" s="1852" t="s">
        <v>2576</v>
      </c>
      <c r="H168" s="1852" t="s">
        <v>28</v>
      </c>
      <c r="I168" s="1852" t="s">
        <v>911</v>
      </c>
    </row>
    <row customHeight="1" ht="11.25">
      <c r="A169" s="1852" t="s">
        <v>2260</v>
      </c>
      <c r="B169" s="1852" t="s">
        <v>16</v>
      </c>
      <c r="C169" s="1852" t="s">
        <v>2577</v>
      </c>
      <c r="D169" s="1852" t="s">
        <v>2578</v>
      </c>
      <c r="E169" s="1852" t="s">
        <v>2579</v>
      </c>
      <c r="F169" s="1852" t="s">
        <v>2326</v>
      </c>
      <c r="G169" s="1852" t="s">
        <v>28</v>
      </c>
      <c r="H169" s="1852" t="s">
        <v>28</v>
      </c>
      <c r="I169" s="1852" t="s">
        <v>911</v>
      </c>
    </row>
    <row customHeight="1" ht="11.25">
      <c r="A170" s="1852" t="s">
        <v>2260</v>
      </c>
      <c r="B170" s="1852" t="s">
        <v>16</v>
      </c>
      <c r="C170" s="1852" t="s">
        <v>2580</v>
      </c>
      <c r="D170" s="1852" t="s">
        <v>2581</v>
      </c>
      <c r="E170" s="1852" t="s">
        <v>2582</v>
      </c>
      <c r="F170" s="1852" t="s">
        <v>2318</v>
      </c>
      <c r="G170" s="1852" t="s">
        <v>2583</v>
      </c>
      <c r="H170" s="1852" t="s">
        <v>28</v>
      </c>
      <c r="I170" s="1852" t="s">
        <v>911</v>
      </c>
    </row>
    <row customHeight="1" ht="11.25">
      <c r="A171" s="1852" t="s">
        <v>2260</v>
      </c>
      <c r="B171" s="1852" t="s">
        <v>16</v>
      </c>
      <c r="C171" s="1852" t="s">
        <v>2584</v>
      </c>
      <c r="D171" s="1852" t="s">
        <v>2585</v>
      </c>
      <c r="E171" s="1852" t="s">
        <v>2586</v>
      </c>
      <c r="F171" s="1852" t="s">
        <v>2322</v>
      </c>
      <c r="G171" s="1852" t="s">
        <v>28</v>
      </c>
      <c r="H171" s="1852" t="s">
        <v>28</v>
      </c>
      <c r="I171" s="1852" t="s">
        <v>911</v>
      </c>
    </row>
    <row customHeight="1" ht="11.25">
      <c r="A172" s="1852" t="s">
        <v>2260</v>
      </c>
      <c r="B172" s="1852" t="s">
        <v>16</v>
      </c>
      <c r="C172" s="1852" t="s">
        <v>2587</v>
      </c>
      <c r="D172" s="1852" t="s">
        <v>2588</v>
      </c>
      <c r="E172" s="1852" t="s">
        <v>2589</v>
      </c>
      <c r="F172" s="1852" t="s">
        <v>2290</v>
      </c>
      <c r="G172" s="1852" t="s">
        <v>2590</v>
      </c>
      <c r="H172" s="1852" t="s">
        <v>28</v>
      </c>
      <c r="I172" s="1852" t="s">
        <v>911</v>
      </c>
    </row>
    <row customHeight="1" ht="11.25">
      <c r="A173" s="1852" t="s">
        <v>2260</v>
      </c>
      <c r="B173" s="1852" t="s">
        <v>16</v>
      </c>
      <c r="C173" s="1852" t="s">
        <v>2598</v>
      </c>
      <c r="D173" s="1852" t="s">
        <v>2599</v>
      </c>
      <c r="E173" s="1852" t="s">
        <v>2600</v>
      </c>
      <c r="F173" s="1852" t="s">
        <v>2341</v>
      </c>
      <c r="G173" s="1852" t="s">
        <v>2601</v>
      </c>
      <c r="H173" s="1852" t="s">
        <v>28</v>
      </c>
      <c r="I173" s="1852" t="s">
        <v>911</v>
      </c>
    </row>
    <row customHeight="1" ht="11.25">
      <c r="A174" s="1852" t="s">
        <v>2260</v>
      </c>
      <c r="B174" s="1852" t="s">
        <v>16</v>
      </c>
      <c r="C174" s="1852" t="s">
        <v>2602</v>
      </c>
      <c r="D174" s="1852" t="s">
        <v>2603</v>
      </c>
      <c r="E174" s="1852" t="s">
        <v>2604</v>
      </c>
      <c r="F174" s="1852" t="s">
        <v>2318</v>
      </c>
      <c r="G174" s="1852" t="s">
        <v>28</v>
      </c>
      <c r="H174" s="1852" t="s">
        <v>28</v>
      </c>
      <c r="I174" s="1852" t="s">
        <v>911</v>
      </c>
    </row>
    <row customHeight="1" ht="11.25">
      <c r="A175" s="1852" t="s">
        <v>2260</v>
      </c>
      <c r="B175" s="1852" t="s">
        <v>16</v>
      </c>
      <c r="C175" s="1852" t="s">
        <v>2620</v>
      </c>
      <c r="D175" s="1852" t="s">
        <v>2621</v>
      </c>
      <c r="E175" s="1852" t="s">
        <v>2622</v>
      </c>
      <c r="F175" s="1852" t="s">
        <v>2341</v>
      </c>
      <c r="G175" s="1852" t="s">
        <v>28</v>
      </c>
      <c r="H175" s="1852" t="s">
        <v>28</v>
      </c>
      <c r="I175" s="1852" t="s">
        <v>911</v>
      </c>
    </row>
    <row customHeight="1" ht="11.25">
      <c r="A176" s="1852" t="s">
        <v>2260</v>
      </c>
      <c r="B176" s="1852" t="s">
        <v>16</v>
      </c>
      <c r="C176" s="1852" t="s">
        <v>2632</v>
      </c>
      <c r="D176" s="1852" t="s">
        <v>2633</v>
      </c>
      <c r="E176" s="1852" t="s">
        <v>2634</v>
      </c>
      <c r="F176" s="1852" t="s">
        <v>2318</v>
      </c>
      <c r="G176" s="1852" t="s">
        <v>28</v>
      </c>
      <c r="H176" s="1852" t="s">
        <v>28</v>
      </c>
      <c r="I176" s="1852" t="s">
        <v>911</v>
      </c>
    </row>
    <row customHeight="1" ht="11.25">
      <c r="A177" s="1852" t="s">
        <v>2260</v>
      </c>
      <c r="B177" s="1852" t="s">
        <v>16</v>
      </c>
      <c r="C177" s="1852" t="s">
        <v>2641</v>
      </c>
      <c r="D177" s="1852" t="s">
        <v>2642</v>
      </c>
      <c r="E177" s="1852" t="s">
        <v>2643</v>
      </c>
      <c r="F177" s="1852" t="s">
        <v>2334</v>
      </c>
      <c r="G177" s="1852" t="s">
        <v>28</v>
      </c>
      <c r="H177" s="1852" t="s">
        <v>28</v>
      </c>
      <c r="I177" s="1852" t="s">
        <v>911</v>
      </c>
    </row>
    <row customHeight="1" ht="11.25">
      <c r="A178" s="1852" t="s">
        <v>2260</v>
      </c>
      <c r="B178" s="1852" t="s">
        <v>16</v>
      </c>
      <c r="C178" s="1852" t="s">
        <v>2644</v>
      </c>
      <c r="D178" s="1852" t="s">
        <v>2642</v>
      </c>
      <c r="E178" s="1852" t="s">
        <v>2643</v>
      </c>
      <c r="F178" s="1852" t="s">
        <v>2645</v>
      </c>
      <c r="G178" s="1852" t="s">
        <v>28</v>
      </c>
      <c r="H178" s="1852" t="s">
        <v>28</v>
      </c>
      <c r="I178" s="1852" t="s">
        <v>911</v>
      </c>
    </row>
    <row customHeight="1" ht="11.25">
      <c r="A179" s="1852" t="s">
        <v>2260</v>
      </c>
      <c r="B179" s="1852" t="s">
        <v>16</v>
      </c>
      <c r="C179" s="1852" t="s">
        <v>2653</v>
      </c>
      <c r="D179" s="1852" t="s">
        <v>2654</v>
      </c>
      <c r="E179" s="1852" t="s">
        <v>2655</v>
      </c>
      <c r="F179" s="1852" t="s">
        <v>2656</v>
      </c>
      <c r="G179" s="1852" t="s">
        <v>28</v>
      </c>
      <c r="H179" s="1852" t="s">
        <v>28</v>
      </c>
      <c r="I179" s="1852" t="s">
        <v>911</v>
      </c>
    </row>
    <row customHeight="1" ht="11.25">
      <c r="A180" s="1852" t="s">
        <v>2260</v>
      </c>
      <c r="B180" s="1852" t="s">
        <v>16</v>
      </c>
      <c r="C180" s="1852" t="s">
        <v>2657</v>
      </c>
      <c r="D180" s="1852" t="s">
        <v>2658</v>
      </c>
      <c r="E180" s="1852" t="s">
        <v>2659</v>
      </c>
      <c r="F180" s="1852" t="s">
        <v>2660</v>
      </c>
      <c r="G180" s="1852" t="s">
        <v>28</v>
      </c>
      <c r="H180" s="1852" t="s">
        <v>28</v>
      </c>
      <c r="I180" s="1852" t="s">
        <v>911</v>
      </c>
    </row>
    <row customHeight="1" ht="11.25">
      <c r="A181" s="1852" t="s">
        <v>2260</v>
      </c>
      <c r="B181" s="1852" t="s">
        <v>16</v>
      </c>
      <c r="C181" s="1852" t="s">
        <v>2664</v>
      </c>
      <c r="D181" s="1852" t="s">
        <v>2665</v>
      </c>
      <c r="E181" s="1852" t="s">
        <v>2666</v>
      </c>
      <c r="F181" s="1852" t="s">
        <v>2318</v>
      </c>
      <c r="G181" s="1852" t="s">
        <v>28</v>
      </c>
      <c r="H181" s="1852" t="s">
        <v>28</v>
      </c>
      <c r="I181" s="1852" t="s">
        <v>911</v>
      </c>
    </row>
    <row customHeight="1" ht="11.25">
      <c r="A182" s="1852" t="s">
        <v>2260</v>
      </c>
      <c r="B182" s="1852" t="s">
        <v>16</v>
      </c>
      <c r="C182" s="1852" t="s">
        <v>2682</v>
      </c>
      <c r="D182" s="1852" t="s">
        <v>2683</v>
      </c>
      <c r="E182" s="1852" t="s">
        <v>2684</v>
      </c>
      <c r="F182" s="1852" t="s">
        <v>2685</v>
      </c>
      <c r="G182" s="1852" t="s">
        <v>28</v>
      </c>
      <c r="H182" s="1852" t="s">
        <v>28</v>
      </c>
      <c r="I182" s="1852" t="s">
        <v>911</v>
      </c>
    </row>
    <row customHeight="1" ht="11.25">
      <c r="A183" s="1852" t="s">
        <v>2260</v>
      </c>
      <c r="B183" s="1852" t="s">
        <v>16</v>
      </c>
      <c r="C183" s="1852" t="s">
        <v>2686</v>
      </c>
      <c r="D183" s="1852" t="s">
        <v>2687</v>
      </c>
      <c r="E183" s="1852" t="s">
        <v>2688</v>
      </c>
      <c r="F183" s="1852" t="s">
        <v>2326</v>
      </c>
      <c r="G183" s="1852" t="s">
        <v>28</v>
      </c>
      <c r="H183" s="1852" t="s">
        <v>28</v>
      </c>
      <c r="I183" s="1852" t="s">
        <v>911</v>
      </c>
    </row>
    <row customHeight="1" ht="11.25">
      <c r="A184" s="1852" t="s">
        <v>2260</v>
      </c>
      <c r="B184" s="1852" t="s">
        <v>16</v>
      </c>
      <c r="C184" s="1852" t="s">
        <v>2270</v>
      </c>
      <c r="D184" s="1852" t="s">
        <v>2271</v>
      </c>
      <c r="E184" s="1852" t="s">
        <v>2272</v>
      </c>
      <c r="F184" s="1852" t="s">
        <v>2273</v>
      </c>
      <c r="G184" s="1852" t="s">
        <v>2274</v>
      </c>
      <c r="H184" s="1852" t="s">
        <v>28</v>
      </c>
      <c r="I184" s="1852" t="s">
        <v>871</v>
      </c>
    </row>
    <row customHeight="1" ht="11.25">
      <c r="A185" s="1852" t="s">
        <v>2260</v>
      </c>
      <c r="B185" s="1852" t="s">
        <v>16</v>
      </c>
      <c r="C185" s="1852" t="s">
        <v>2279</v>
      </c>
      <c r="D185" s="1852" t="s">
        <v>2280</v>
      </c>
      <c r="E185" s="1852" t="s">
        <v>2281</v>
      </c>
      <c r="F185" s="1852" t="s">
        <v>2282</v>
      </c>
      <c r="G185" s="1852" t="s">
        <v>28</v>
      </c>
      <c r="H185" s="1852" t="s">
        <v>28</v>
      </c>
      <c r="I185" s="1852" t="s">
        <v>871</v>
      </c>
    </row>
    <row customHeight="1" ht="11.25">
      <c r="A186" s="1852" t="s">
        <v>2260</v>
      </c>
      <c r="B186" s="1852" t="s">
        <v>16</v>
      </c>
      <c r="C186" s="1852" t="s">
        <v>2283</v>
      </c>
      <c r="D186" s="1852" t="s">
        <v>2284</v>
      </c>
      <c r="E186" s="1852" t="s">
        <v>2285</v>
      </c>
      <c r="F186" s="1852" t="s">
        <v>2286</v>
      </c>
      <c r="G186" s="1852" t="s">
        <v>28</v>
      </c>
      <c r="H186" s="1852" t="s">
        <v>28</v>
      </c>
      <c r="I186" s="1852" t="s">
        <v>871</v>
      </c>
    </row>
    <row customHeight="1" ht="11.25">
      <c r="A187" s="1852" t="s">
        <v>2260</v>
      </c>
      <c r="B187" s="1852" t="s">
        <v>16</v>
      </c>
      <c r="C187" s="1852" t="s">
        <v>2695</v>
      </c>
      <c r="D187" s="1852" t="s">
        <v>2696</v>
      </c>
      <c r="E187" s="1852" t="s">
        <v>2697</v>
      </c>
      <c r="F187" s="1852" t="s">
        <v>2326</v>
      </c>
      <c r="G187" s="1852" t="s">
        <v>28</v>
      </c>
      <c r="H187" s="1852" t="s">
        <v>28</v>
      </c>
      <c r="I187" s="1852" t="s">
        <v>871</v>
      </c>
    </row>
    <row customHeight="1" ht="11.25">
      <c r="A188" s="1852" t="s">
        <v>2260</v>
      </c>
      <c r="B188" s="1852" t="s">
        <v>16</v>
      </c>
      <c r="C188" s="1852" t="s">
        <v>2299</v>
      </c>
      <c r="D188" s="1852" t="s">
        <v>2300</v>
      </c>
      <c r="E188" s="1852" t="s">
        <v>2301</v>
      </c>
      <c r="F188" s="1852" t="s">
        <v>2302</v>
      </c>
      <c r="G188" s="1852" t="s">
        <v>28</v>
      </c>
      <c r="H188" s="1852" t="s">
        <v>28</v>
      </c>
      <c r="I188" s="1852" t="s">
        <v>871</v>
      </c>
    </row>
    <row customHeight="1" ht="11.25">
      <c r="A189" s="1852" t="s">
        <v>2260</v>
      </c>
      <c r="B189" s="1852" t="s">
        <v>16</v>
      </c>
      <c r="C189" s="1852" t="s">
        <v>2307</v>
      </c>
      <c r="D189" s="1852" t="s">
        <v>2308</v>
      </c>
      <c r="E189" s="1852" t="s">
        <v>2309</v>
      </c>
      <c r="F189" s="1852" t="s">
        <v>2278</v>
      </c>
      <c r="G189" s="1852" t="s">
        <v>28</v>
      </c>
      <c r="H189" s="1852" t="s">
        <v>28</v>
      </c>
      <c r="I189" s="1852" t="s">
        <v>871</v>
      </c>
    </row>
    <row customHeight="1" ht="11.25">
      <c r="A190" s="1852" t="s">
        <v>2260</v>
      </c>
      <c r="B190" s="1852" t="s">
        <v>16</v>
      </c>
      <c r="C190" s="1852" t="s">
        <v>2315</v>
      </c>
      <c r="D190" s="1852" t="s">
        <v>2316</v>
      </c>
      <c r="E190" s="1852" t="s">
        <v>2317</v>
      </c>
      <c r="F190" s="1852" t="s">
        <v>2318</v>
      </c>
      <c r="G190" s="1852" t="s">
        <v>28</v>
      </c>
      <c r="H190" s="1852" t="s">
        <v>28</v>
      </c>
      <c r="I190" s="1852" t="s">
        <v>871</v>
      </c>
    </row>
    <row customHeight="1" ht="11.25">
      <c r="A191" s="1852" t="s">
        <v>2260</v>
      </c>
      <c r="B191" s="1852" t="s">
        <v>16</v>
      </c>
      <c r="C191" s="1852" t="s">
        <v>2698</v>
      </c>
      <c r="D191" s="1852" t="s">
        <v>2699</v>
      </c>
      <c r="E191" s="1852" t="s">
        <v>2700</v>
      </c>
      <c r="F191" s="1852" t="s">
        <v>2374</v>
      </c>
      <c r="G191" s="1852" t="s">
        <v>28</v>
      </c>
      <c r="H191" s="1852" t="s">
        <v>28</v>
      </c>
      <c r="I191" s="1852" t="s">
        <v>871</v>
      </c>
    </row>
    <row customHeight="1" ht="11.25">
      <c r="A192" s="1852" t="s">
        <v>2260</v>
      </c>
      <c r="B192" s="1852" t="s">
        <v>16</v>
      </c>
      <c r="C192" s="1852" t="s">
        <v>2327</v>
      </c>
      <c r="D192" s="1852" t="s">
        <v>2328</v>
      </c>
      <c r="E192" s="1852" t="s">
        <v>2329</v>
      </c>
      <c r="F192" s="1852" t="s">
        <v>2298</v>
      </c>
      <c r="G192" s="1852" t="s">
        <v>2330</v>
      </c>
      <c r="H192" s="1852" t="s">
        <v>28</v>
      </c>
      <c r="I192" s="1852" t="s">
        <v>871</v>
      </c>
    </row>
    <row customHeight="1" ht="11.25">
      <c r="A193" s="1852" t="s">
        <v>2260</v>
      </c>
      <c r="B193" s="1852" t="s">
        <v>16</v>
      </c>
      <c r="C193" s="1852" t="s">
        <v>2331</v>
      </c>
      <c r="D193" s="1852" t="s">
        <v>2332</v>
      </c>
      <c r="E193" s="1852" t="s">
        <v>2333</v>
      </c>
      <c r="F193" s="1852" t="s">
        <v>2334</v>
      </c>
      <c r="G193" s="1852" t="s">
        <v>28</v>
      </c>
      <c r="H193" s="1852" t="s">
        <v>28</v>
      </c>
      <c r="I193" s="1852" t="s">
        <v>871</v>
      </c>
    </row>
    <row customHeight="1" ht="11.25">
      <c r="A194" s="1852" t="s">
        <v>2260</v>
      </c>
      <c r="B194" s="1852" t="s">
        <v>16</v>
      </c>
      <c r="C194" s="1852" t="s">
        <v>2701</v>
      </c>
      <c r="D194" s="1852" t="s">
        <v>2702</v>
      </c>
      <c r="E194" s="1852" t="s">
        <v>2703</v>
      </c>
      <c r="F194" s="1852" t="s">
        <v>2318</v>
      </c>
      <c r="G194" s="1852" t="s">
        <v>28</v>
      </c>
      <c r="H194" s="1852" t="s">
        <v>28</v>
      </c>
      <c r="I194" s="1852" t="s">
        <v>871</v>
      </c>
    </row>
    <row customHeight="1" ht="11.25">
      <c r="A195" s="1852" t="s">
        <v>2260</v>
      </c>
      <c r="B195" s="1852" t="s">
        <v>16</v>
      </c>
      <c r="C195" s="1852" t="s">
        <v>2704</v>
      </c>
      <c r="D195" s="1852" t="s">
        <v>2705</v>
      </c>
      <c r="E195" s="1852" t="s">
        <v>2706</v>
      </c>
      <c r="F195" s="1852" t="s">
        <v>2334</v>
      </c>
      <c r="G195" s="1852" t="s">
        <v>28</v>
      </c>
      <c r="H195" s="1852" t="s">
        <v>28</v>
      </c>
      <c r="I195" s="1852" t="s">
        <v>871</v>
      </c>
    </row>
    <row customHeight="1" ht="11.25">
      <c r="A196" s="1852" t="s">
        <v>2260</v>
      </c>
      <c r="B196" s="1852" t="s">
        <v>16</v>
      </c>
      <c r="C196" s="1852" t="s">
        <v>2354</v>
      </c>
      <c r="D196" s="1852" t="s">
        <v>2355</v>
      </c>
      <c r="E196" s="1852" t="s">
        <v>2356</v>
      </c>
      <c r="F196" s="1852" t="s">
        <v>2278</v>
      </c>
      <c r="G196" s="1852" t="s">
        <v>28</v>
      </c>
      <c r="H196" s="1852" t="s">
        <v>28</v>
      </c>
      <c r="I196" s="1852" t="s">
        <v>871</v>
      </c>
    </row>
    <row customHeight="1" ht="11.25">
      <c r="A197" s="1852" t="s">
        <v>2260</v>
      </c>
      <c r="B197" s="1852" t="s">
        <v>16</v>
      </c>
      <c r="C197" s="1852" t="s">
        <v>2357</v>
      </c>
      <c r="D197" s="1852" t="s">
        <v>2358</v>
      </c>
      <c r="E197" s="1852" t="s">
        <v>2359</v>
      </c>
      <c r="F197" s="1852" t="s">
        <v>2318</v>
      </c>
      <c r="G197" s="1852" t="s">
        <v>28</v>
      </c>
      <c r="H197" s="1852" t="s">
        <v>28</v>
      </c>
      <c r="I197" s="1852" t="s">
        <v>871</v>
      </c>
    </row>
    <row customHeight="1" ht="11.25">
      <c r="A198" s="1852" t="s">
        <v>2260</v>
      </c>
      <c r="B198" s="1852" t="s">
        <v>16</v>
      </c>
      <c r="C198" s="1852" t="s">
        <v>2364</v>
      </c>
      <c r="D198" s="1852" t="s">
        <v>2365</v>
      </c>
      <c r="E198" s="1852" t="s">
        <v>2366</v>
      </c>
      <c r="F198" s="1852" t="s">
        <v>2367</v>
      </c>
      <c r="G198" s="1852" t="s">
        <v>28</v>
      </c>
      <c r="H198" s="1852" t="s">
        <v>28</v>
      </c>
      <c r="I198" s="1852" t="s">
        <v>871</v>
      </c>
    </row>
    <row customHeight="1" ht="11.25">
      <c r="A199" s="1852" t="s">
        <v>2260</v>
      </c>
      <c r="B199" s="1852" t="s">
        <v>16</v>
      </c>
      <c r="C199" s="1852" t="s">
        <v>2707</v>
      </c>
      <c r="D199" s="1852" t="s">
        <v>2708</v>
      </c>
      <c r="E199" s="1852" t="s">
        <v>2709</v>
      </c>
      <c r="F199" s="1852" t="s">
        <v>2286</v>
      </c>
      <c r="G199" s="1852" t="s">
        <v>28</v>
      </c>
      <c r="H199" s="1852" t="s">
        <v>28</v>
      </c>
      <c r="I199" s="1852" t="s">
        <v>871</v>
      </c>
    </row>
    <row customHeight="1" ht="11.25">
      <c r="A200" s="1852" t="s">
        <v>2260</v>
      </c>
      <c r="B200" s="1852" t="s">
        <v>16</v>
      </c>
      <c r="C200" s="1852" t="s">
        <v>13</v>
      </c>
      <c r="D200" s="1852" t="s">
        <v>48</v>
      </c>
      <c r="E200" s="1852" t="s">
        <v>51</v>
      </c>
      <c r="F200" s="1852" t="s">
        <v>53</v>
      </c>
      <c r="G200" s="1852" t="s">
        <v>28</v>
      </c>
      <c r="H200" s="1852" t="s">
        <v>28</v>
      </c>
      <c r="I200" s="1852" t="s">
        <v>871</v>
      </c>
    </row>
    <row customHeight="1" ht="11.25">
      <c r="A201" s="1852" t="s">
        <v>2260</v>
      </c>
      <c r="B201" s="1852" t="s">
        <v>16</v>
      </c>
      <c r="C201" s="1852" t="s">
        <v>2375</v>
      </c>
      <c r="D201" s="1852" t="s">
        <v>2376</v>
      </c>
      <c r="E201" s="1852" t="s">
        <v>2377</v>
      </c>
      <c r="F201" s="1852" t="s">
        <v>2318</v>
      </c>
      <c r="G201" s="1852" t="s">
        <v>28</v>
      </c>
      <c r="H201" s="1852" t="s">
        <v>28</v>
      </c>
      <c r="I201" s="1852" t="s">
        <v>871</v>
      </c>
    </row>
    <row customHeight="1" ht="11.25">
      <c r="A202" s="1852" t="s">
        <v>2260</v>
      </c>
      <c r="B202" s="1852" t="s">
        <v>16</v>
      </c>
      <c r="C202" s="1852" t="s">
        <v>2378</v>
      </c>
      <c r="D202" s="1852" t="s">
        <v>2379</v>
      </c>
      <c r="E202" s="1852" t="s">
        <v>2380</v>
      </c>
      <c r="F202" s="1852" t="s">
        <v>2341</v>
      </c>
      <c r="G202" s="1852" t="s">
        <v>28</v>
      </c>
      <c r="H202" s="1852" t="s">
        <v>28</v>
      </c>
      <c r="I202" s="1852" t="s">
        <v>871</v>
      </c>
    </row>
    <row customHeight="1" ht="11.25">
      <c r="A203" s="1852" t="s">
        <v>2260</v>
      </c>
      <c r="B203" s="1852" t="s">
        <v>16</v>
      </c>
      <c r="C203" s="1852" t="s">
        <v>28</v>
      </c>
      <c r="D203" s="1852" t="s">
        <v>2381</v>
      </c>
      <c r="E203" s="1852" t="s">
        <v>2382</v>
      </c>
      <c r="F203" s="1852" t="s">
        <v>2326</v>
      </c>
      <c r="G203" s="1852" t="s">
        <v>28</v>
      </c>
      <c r="H203" s="1852" t="s">
        <v>28</v>
      </c>
      <c r="I203" s="1852" t="s">
        <v>871</v>
      </c>
    </row>
    <row customHeight="1" ht="11.25">
      <c r="A204" s="1852" t="s">
        <v>2260</v>
      </c>
      <c r="B204" s="1852" t="s">
        <v>16</v>
      </c>
      <c r="C204" s="1852" t="s">
        <v>2710</v>
      </c>
      <c r="D204" s="1852" t="s">
        <v>2711</v>
      </c>
      <c r="E204" s="1852" t="s">
        <v>2712</v>
      </c>
      <c r="F204" s="1852" t="s">
        <v>2294</v>
      </c>
      <c r="G204" s="1852" t="s">
        <v>28</v>
      </c>
      <c r="H204" s="1852" t="s">
        <v>28</v>
      </c>
      <c r="I204" s="1852" t="s">
        <v>871</v>
      </c>
    </row>
    <row customHeight="1" ht="11.25">
      <c r="A205" s="1852" t="s">
        <v>2260</v>
      </c>
      <c r="B205" s="1852" t="s">
        <v>16</v>
      </c>
      <c r="C205" s="1852" t="s">
        <v>2713</v>
      </c>
      <c r="D205" s="1852" t="s">
        <v>2714</v>
      </c>
      <c r="E205" s="1852" t="s">
        <v>2715</v>
      </c>
      <c r="F205" s="1852" t="s">
        <v>2294</v>
      </c>
      <c r="G205" s="1852" t="s">
        <v>2716</v>
      </c>
      <c r="H205" s="1852" t="s">
        <v>28</v>
      </c>
      <c r="I205" s="1852" t="s">
        <v>871</v>
      </c>
    </row>
    <row customHeight="1" ht="11.25">
      <c r="A206" s="1852" t="s">
        <v>2260</v>
      </c>
      <c r="B206" s="1852" t="s">
        <v>16</v>
      </c>
      <c r="C206" s="1852" t="s">
        <v>2383</v>
      </c>
      <c r="D206" s="1852" t="s">
        <v>2384</v>
      </c>
      <c r="E206" s="1852" t="s">
        <v>2385</v>
      </c>
      <c r="F206" s="1852" t="s">
        <v>2386</v>
      </c>
      <c r="G206" s="1852" t="s">
        <v>28</v>
      </c>
      <c r="H206" s="1852" t="s">
        <v>28</v>
      </c>
      <c r="I206" s="1852" t="s">
        <v>871</v>
      </c>
    </row>
    <row customHeight="1" ht="11.25">
      <c r="A207" s="1852" t="s">
        <v>2260</v>
      </c>
      <c r="B207" s="1852" t="s">
        <v>16</v>
      </c>
      <c r="C207" s="1852" t="s">
        <v>2390</v>
      </c>
      <c r="D207" s="1852" t="s">
        <v>2391</v>
      </c>
      <c r="E207" s="1852" t="s">
        <v>2392</v>
      </c>
      <c r="F207" s="1852" t="s">
        <v>2294</v>
      </c>
      <c r="G207" s="1852" t="s">
        <v>28</v>
      </c>
      <c r="H207" s="1852" t="s">
        <v>28</v>
      </c>
      <c r="I207" s="1852" t="s">
        <v>871</v>
      </c>
    </row>
    <row customHeight="1" ht="11.25">
      <c r="A208" s="1852" t="s">
        <v>2260</v>
      </c>
      <c r="B208" s="1852" t="s">
        <v>16</v>
      </c>
      <c r="C208" s="1852" t="s">
        <v>2397</v>
      </c>
      <c r="D208" s="1852" t="s">
        <v>2398</v>
      </c>
      <c r="E208" s="1852" t="s">
        <v>2399</v>
      </c>
      <c r="F208" s="1852" t="s">
        <v>2374</v>
      </c>
      <c r="G208" s="1852" t="s">
        <v>28</v>
      </c>
      <c r="H208" s="1852" t="s">
        <v>28</v>
      </c>
      <c r="I208" s="1852" t="s">
        <v>871</v>
      </c>
    </row>
    <row customHeight="1" ht="11.25">
      <c r="A209" s="1852" t="s">
        <v>2260</v>
      </c>
      <c r="B209" s="1852" t="s">
        <v>16</v>
      </c>
      <c r="C209" s="1852" t="s">
        <v>2404</v>
      </c>
      <c r="D209" s="1852" t="s">
        <v>2405</v>
      </c>
      <c r="E209" s="1852" t="s">
        <v>2406</v>
      </c>
      <c r="F209" s="1852" t="s">
        <v>2374</v>
      </c>
      <c r="G209" s="1852" t="s">
        <v>28</v>
      </c>
      <c r="H209" s="1852" t="s">
        <v>28</v>
      </c>
      <c r="I209" s="1852" t="s">
        <v>871</v>
      </c>
    </row>
    <row customHeight="1" ht="11.25">
      <c r="A210" s="1852" t="s">
        <v>2260</v>
      </c>
      <c r="B210" s="1852" t="s">
        <v>16</v>
      </c>
      <c r="C210" s="1852" t="s">
        <v>2410</v>
      </c>
      <c r="D210" s="1852" t="s">
        <v>2411</v>
      </c>
      <c r="E210" s="1852" t="s">
        <v>2412</v>
      </c>
      <c r="F210" s="1852" t="s">
        <v>53</v>
      </c>
      <c r="G210" s="1852" t="s">
        <v>28</v>
      </c>
      <c r="H210" s="1852" t="s">
        <v>28</v>
      </c>
      <c r="I210" s="1852" t="s">
        <v>871</v>
      </c>
    </row>
    <row customHeight="1" ht="11.25">
      <c r="A211" s="1852" t="s">
        <v>2260</v>
      </c>
      <c r="B211" s="1852" t="s">
        <v>16</v>
      </c>
      <c r="C211" s="1852" t="s">
        <v>2416</v>
      </c>
      <c r="D211" s="1852" t="s">
        <v>2417</v>
      </c>
      <c r="E211" s="1852" t="s">
        <v>2418</v>
      </c>
      <c r="F211" s="1852" t="s">
        <v>2334</v>
      </c>
      <c r="G211" s="1852" t="s">
        <v>28</v>
      </c>
      <c r="H211" s="1852" t="s">
        <v>28</v>
      </c>
      <c r="I211" s="1852" t="s">
        <v>871</v>
      </c>
    </row>
    <row customHeight="1" ht="11.25">
      <c r="A212" s="1852" t="s">
        <v>2260</v>
      </c>
      <c r="B212" s="1852" t="s">
        <v>16</v>
      </c>
      <c r="C212" s="1852" t="s">
        <v>2717</v>
      </c>
      <c r="D212" s="1852" t="s">
        <v>2718</v>
      </c>
      <c r="E212" s="1852" t="s">
        <v>2719</v>
      </c>
      <c r="F212" s="1852" t="s">
        <v>2374</v>
      </c>
      <c r="G212" s="1852" t="s">
        <v>28</v>
      </c>
      <c r="H212" s="1852" t="s">
        <v>28</v>
      </c>
      <c r="I212" s="1852" t="s">
        <v>871</v>
      </c>
    </row>
    <row customHeight="1" ht="11.25">
      <c r="A213" s="1852" t="s">
        <v>2260</v>
      </c>
      <c r="B213" s="1852" t="s">
        <v>16</v>
      </c>
      <c r="C213" s="1852" t="s">
        <v>2419</v>
      </c>
      <c r="D213" s="1852" t="s">
        <v>2420</v>
      </c>
      <c r="E213" s="1852" t="s">
        <v>2421</v>
      </c>
      <c r="F213" s="1852" t="s">
        <v>2286</v>
      </c>
      <c r="G213" s="1852" t="s">
        <v>28</v>
      </c>
      <c r="H213" s="1852" t="s">
        <v>28</v>
      </c>
      <c r="I213" s="1852" t="s">
        <v>871</v>
      </c>
    </row>
    <row customHeight="1" ht="11.25">
      <c r="A214" s="1852" t="s">
        <v>2260</v>
      </c>
      <c r="B214" s="1852" t="s">
        <v>16</v>
      </c>
      <c r="C214" s="1852" t="s">
        <v>2720</v>
      </c>
      <c r="D214" s="1852" t="s">
        <v>2721</v>
      </c>
      <c r="E214" s="1852" t="s">
        <v>2722</v>
      </c>
      <c r="F214" s="1852" t="s">
        <v>2318</v>
      </c>
      <c r="G214" s="1852" t="s">
        <v>2723</v>
      </c>
      <c r="H214" s="1852" t="s">
        <v>28</v>
      </c>
      <c r="I214" s="1852" t="s">
        <v>871</v>
      </c>
    </row>
    <row customHeight="1" ht="11.25">
      <c r="A215" s="1852" t="s">
        <v>2260</v>
      </c>
      <c r="B215" s="1852" t="s">
        <v>16</v>
      </c>
      <c r="C215" s="1852" t="s">
        <v>2425</v>
      </c>
      <c r="D215" s="1852" t="s">
        <v>2426</v>
      </c>
      <c r="E215" s="1852" t="s">
        <v>2427</v>
      </c>
      <c r="F215" s="1852" t="s">
        <v>53</v>
      </c>
      <c r="G215" s="1852" t="s">
        <v>28</v>
      </c>
      <c r="H215" s="1852" t="s">
        <v>28</v>
      </c>
      <c r="I215" s="1852" t="s">
        <v>871</v>
      </c>
    </row>
    <row customHeight="1" ht="11.25">
      <c r="A216" s="1852" t="s">
        <v>2260</v>
      </c>
      <c r="B216" s="1852" t="s">
        <v>16</v>
      </c>
      <c r="C216" s="1852" t="s">
        <v>2724</v>
      </c>
      <c r="D216" s="1852" t="s">
        <v>2725</v>
      </c>
      <c r="E216" s="1852" t="s">
        <v>2726</v>
      </c>
      <c r="F216" s="1852" t="s">
        <v>2367</v>
      </c>
      <c r="G216" s="1852" t="s">
        <v>28</v>
      </c>
      <c r="H216" s="1852" t="s">
        <v>28</v>
      </c>
      <c r="I216" s="1852" t="s">
        <v>871</v>
      </c>
    </row>
    <row customHeight="1" ht="11.25">
      <c r="A217" s="1852" t="s">
        <v>2260</v>
      </c>
      <c r="B217" s="1852" t="s">
        <v>16</v>
      </c>
      <c r="C217" s="1852" t="s">
        <v>2727</v>
      </c>
      <c r="D217" s="1852" t="s">
        <v>2728</v>
      </c>
      <c r="E217" s="1852" t="s">
        <v>2729</v>
      </c>
      <c r="F217" s="1852" t="s">
        <v>2290</v>
      </c>
      <c r="G217" s="1852" t="s">
        <v>28</v>
      </c>
      <c r="H217" s="1852" t="s">
        <v>28</v>
      </c>
      <c r="I217" s="1852" t="s">
        <v>871</v>
      </c>
    </row>
    <row customHeight="1" ht="11.25">
      <c r="A218" s="1852" t="s">
        <v>2260</v>
      </c>
      <c r="B218" s="1852" t="s">
        <v>16</v>
      </c>
      <c r="C218" s="1852" t="s">
        <v>2730</v>
      </c>
      <c r="D218" s="1852" t="s">
        <v>2731</v>
      </c>
      <c r="E218" s="1852" t="s">
        <v>2732</v>
      </c>
      <c r="F218" s="1852" t="s">
        <v>2318</v>
      </c>
      <c r="G218" s="1852" t="s">
        <v>2733</v>
      </c>
      <c r="H218" s="1852" t="s">
        <v>28</v>
      </c>
      <c r="I218" s="1852" t="s">
        <v>871</v>
      </c>
    </row>
    <row customHeight="1" ht="11.25">
      <c r="A219" s="1852" t="s">
        <v>2260</v>
      </c>
      <c r="B219" s="1852" t="s">
        <v>16</v>
      </c>
      <c r="C219" s="1852" t="s">
        <v>2734</v>
      </c>
      <c r="D219" s="1852" t="s">
        <v>2735</v>
      </c>
      <c r="E219" s="1852" t="s">
        <v>2736</v>
      </c>
      <c r="F219" s="1852" t="s">
        <v>2341</v>
      </c>
      <c r="G219" s="1852" t="s">
        <v>2737</v>
      </c>
      <c r="H219" s="1852" t="s">
        <v>28</v>
      </c>
      <c r="I219" s="1852" t="s">
        <v>871</v>
      </c>
    </row>
    <row customHeight="1" ht="11.25">
      <c r="A220" s="1852" t="s">
        <v>2260</v>
      </c>
      <c r="B220" s="1852" t="s">
        <v>16</v>
      </c>
      <c r="C220" s="1852" t="s">
        <v>2464</v>
      </c>
      <c r="D220" s="1852" t="s">
        <v>2465</v>
      </c>
      <c r="E220" s="1852" t="s">
        <v>2466</v>
      </c>
      <c r="F220" s="1852" t="s">
        <v>53</v>
      </c>
      <c r="G220" s="1852" t="s">
        <v>2467</v>
      </c>
      <c r="H220" s="1852" t="s">
        <v>28</v>
      </c>
      <c r="I220" s="1852" t="s">
        <v>871</v>
      </c>
    </row>
    <row customHeight="1" ht="11.25">
      <c r="A221" s="1852" t="s">
        <v>2260</v>
      </c>
      <c r="B221" s="1852" t="s">
        <v>16</v>
      </c>
      <c r="C221" s="1852" t="s">
        <v>2738</v>
      </c>
      <c r="D221" s="1852" t="s">
        <v>2739</v>
      </c>
      <c r="E221" s="1852" t="s">
        <v>2740</v>
      </c>
      <c r="F221" s="1852" t="s">
        <v>2341</v>
      </c>
      <c r="G221" s="1852" t="s">
        <v>28</v>
      </c>
      <c r="H221" s="1852" t="s">
        <v>28</v>
      </c>
      <c r="I221" s="1852" t="s">
        <v>871</v>
      </c>
    </row>
    <row customHeight="1" ht="11.25">
      <c r="A222" s="1852" t="s">
        <v>2260</v>
      </c>
      <c r="B222" s="1852" t="s">
        <v>16</v>
      </c>
      <c r="C222" s="1852" t="s">
        <v>2741</v>
      </c>
      <c r="D222" s="1852" t="s">
        <v>2742</v>
      </c>
      <c r="E222" s="1852" t="s">
        <v>2743</v>
      </c>
      <c r="F222" s="1852" t="s">
        <v>2744</v>
      </c>
      <c r="G222" s="1852" t="s">
        <v>28</v>
      </c>
      <c r="H222" s="1852" t="s">
        <v>28</v>
      </c>
      <c r="I222" s="1852" t="s">
        <v>871</v>
      </c>
    </row>
    <row customHeight="1" ht="11.25">
      <c r="A223" s="1852" t="s">
        <v>2260</v>
      </c>
      <c r="B223" s="1852" t="s">
        <v>16</v>
      </c>
      <c r="C223" s="1852" t="s">
        <v>2501</v>
      </c>
      <c r="D223" s="1852" t="s">
        <v>2502</v>
      </c>
      <c r="E223" s="1852" t="s">
        <v>2503</v>
      </c>
      <c r="F223" s="1852" t="s">
        <v>2504</v>
      </c>
      <c r="G223" s="1852" t="s">
        <v>28</v>
      </c>
      <c r="H223" s="1852" t="s">
        <v>28</v>
      </c>
      <c r="I223" s="1852" t="s">
        <v>871</v>
      </c>
    </row>
    <row customHeight="1" ht="11.25">
      <c r="A224" s="1852" t="s">
        <v>2260</v>
      </c>
      <c r="B224" s="1852" t="s">
        <v>16</v>
      </c>
      <c r="C224" s="1852" t="s">
        <v>2745</v>
      </c>
      <c r="D224" s="1852" t="s">
        <v>2746</v>
      </c>
      <c r="E224" s="1852" t="s">
        <v>2747</v>
      </c>
      <c r="F224" s="1852" t="s">
        <v>2278</v>
      </c>
      <c r="G224" s="1852" t="s">
        <v>28</v>
      </c>
      <c r="H224" s="1852" t="s">
        <v>28</v>
      </c>
      <c r="I224" s="1852" t="s">
        <v>871</v>
      </c>
    </row>
    <row customHeight="1" ht="11.25">
      <c r="A225" s="1852" t="s">
        <v>2260</v>
      </c>
      <c r="B225" s="1852" t="s">
        <v>16</v>
      </c>
      <c r="C225" s="1852" t="s">
        <v>2748</v>
      </c>
      <c r="D225" s="1852" t="s">
        <v>2749</v>
      </c>
      <c r="E225" s="1852" t="s">
        <v>2750</v>
      </c>
      <c r="F225" s="1852" t="s">
        <v>2318</v>
      </c>
      <c r="G225" s="1852" t="s">
        <v>2751</v>
      </c>
      <c r="H225" s="1852" t="s">
        <v>28</v>
      </c>
      <c r="I225" s="1852" t="s">
        <v>871</v>
      </c>
    </row>
    <row customHeight="1" ht="11.25">
      <c r="A226" s="1852" t="s">
        <v>2260</v>
      </c>
      <c r="B226" s="1852" t="s">
        <v>16</v>
      </c>
      <c r="C226" s="1852" t="s">
        <v>2752</v>
      </c>
      <c r="D226" s="1852" t="s">
        <v>2753</v>
      </c>
      <c r="E226" s="1852" t="s">
        <v>2754</v>
      </c>
      <c r="F226" s="1852" t="s">
        <v>2282</v>
      </c>
      <c r="G226" s="1852" t="s">
        <v>28</v>
      </c>
      <c r="H226" s="1852" t="s">
        <v>28</v>
      </c>
      <c r="I226" s="1852" t="s">
        <v>871</v>
      </c>
    </row>
    <row customHeight="1" ht="11.25">
      <c r="A227" s="1852" t="s">
        <v>2260</v>
      </c>
      <c r="B227" s="1852" t="s">
        <v>16</v>
      </c>
      <c r="C227" s="1852" t="s">
        <v>2532</v>
      </c>
      <c r="D227" s="1852" t="s">
        <v>2533</v>
      </c>
      <c r="E227" s="1852" t="s">
        <v>2534</v>
      </c>
      <c r="F227" s="1852" t="s">
        <v>2374</v>
      </c>
      <c r="G227" s="1852" t="s">
        <v>28</v>
      </c>
      <c r="H227" s="1852" t="s">
        <v>28</v>
      </c>
      <c r="I227" s="1852" t="s">
        <v>871</v>
      </c>
    </row>
    <row customHeight="1" ht="11.25">
      <c r="A228" s="1852" t="s">
        <v>2260</v>
      </c>
      <c r="B228" s="1852" t="s">
        <v>16</v>
      </c>
      <c r="C228" s="1852" t="s">
        <v>2755</v>
      </c>
      <c r="D228" s="1852" t="s">
        <v>2756</v>
      </c>
      <c r="E228" s="1852" t="s">
        <v>2757</v>
      </c>
      <c r="F228" s="1852" t="s">
        <v>2290</v>
      </c>
      <c r="G228" s="1852" t="s">
        <v>28</v>
      </c>
      <c r="H228" s="1852" t="s">
        <v>28</v>
      </c>
      <c r="I228" s="1852" t="s">
        <v>871</v>
      </c>
    </row>
    <row customHeight="1" ht="11.25">
      <c r="A229" s="1852" t="s">
        <v>2260</v>
      </c>
      <c r="B229" s="1852" t="s">
        <v>16</v>
      </c>
      <c r="C229" s="1852" t="s">
        <v>2554</v>
      </c>
      <c r="D229" s="1852" t="s">
        <v>2555</v>
      </c>
      <c r="E229" s="1852" t="s">
        <v>2556</v>
      </c>
      <c r="F229" s="1852" t="s">
        <v>53</v>
      </c>
      <c r="G229" s="1852" t="s">
        <v>2557</v>
      </c>
      <c r="H229" s="1852" t="s">
        <v>28</v>
      </c>
      <c r="I229" s="1852" t="s">
        <v>871</v>
      </c>
    </row>
    <row customHeight="1" ht="11.25">
      <c r="A230" s="1852" t="s">
        <v>2260</v>
      </c>
      <c r="B230" s="1852" t="s">
        <v>16</v>
      </c>
      <c r="C230" s="1852" t="s">
        <v>2758</v>
      </c>
      <c r="D230" s="1852" t="s">
        <v>2759</v>
      </c>
      <c r="E230" s="1852" t="s">
        <v>2760</v>
      </c>
      <c r="F230" s="1852" t="s">
        <v>2761</v>
      </c>
      <c r="G230" s="1852" t="s">
        <v>28</v>
      </c>
      <c r="H230" s="1852" t="s">
        <v>28</v>
      </c>
      <c r="I230" s="1852" t="s">
        <v>871</v>
      </c>
    </row>
    <row customHeight="1" ht="11.25">
      <c r="A231" s="1852" t="s">
        <v>2260</v>
      </c>
      <c r="B231" s="1852" t="s">
        <v>16</v>
      </c>
      <c r="C231" s="1852" t="s">
        <v>2762</v>
      </c>
      <c r="D231" s="1852" t="s">
        <v>2763</v>
      </c>
      <c r="E231" s="1852" t="s">
        <v>2764</v>
      </c>
      <c r="F231" s="1852" t="s">
        <v>2290</v>
      </c>
      <c r="G231" s="1852" t="s">
        <v>2765</v>
      </c>
      <c r="H231" s="1852" t="s">
        <v>28</v>
      </c>
      <c r="I231" s="1852" t="s">
        <v>871</v>
      </c>
    </row>
    <row customHeight="1" ht="11.25">
      <c r="A232" s="1852" t="s">
        <v>2260</v>
      </c>
      <c r="B232" s="1852" t="s">
        <v>16</v>
      </c>
      <c r="C232" s="1852" t="s">
        <v>2584</v>
      </c>
      <c r="D232" s="1852" t="s">
        <v>2585</v>
      </c>
      <c r="E232" s="1852" t="s">
        <v>2586</v>
      </c>
      <c r="F232" s="1852" t="s">
        <v>2322</v>
      </c>
      <c r="G232" s="1852" t="s">
        <v>28</v>
      </c>
      <c r="H232" s="1852" t="s">
        <v>28</v>
      </c>
      <c r="I232" s="1852" t="s">
        <v>871</v>
      </c>
    </row>
    <row customHeight="1" ht="11.25">
      <c r="A233" s="1852" t="s">
        <v>2260</v>
      </c>
      <c r="B233" s="1852" t="s">
        <v>16</v>
      </c>
      <c r="C233" s="1852" t="s">
        <v>2587</v>
      </c>
      <c r="D233" s="1852" t="s">
        <v>2588</v>
      </c>
      <c r="E233" s="1852" t="s">
        <v>2589</v>
      </c>
      <c r="F233" s="1852" t="s">
        <v>2290</v>
      </c>
      <c r="G233" s="1852" t="s">
        <v>2590</v>
      </c>
      <c r="H233" s="1852" t="s">
        <v>28</v>
      </c>
      <c r="I233" s="1852" t="s">
        <v>871</v>
      </c>
    </row>
    <row customHeight="1" ht="11.25">
      <c r="A234" s="1852" t="s">
        <v>2260</v>
      </c>
      <c r="B234" s="1852" t="s">
        <v>16</v>
      </c>
      <c r="C234" s="1852" t="s">
        <v>2766</v>
      </c>
      <c r="D234" s="1852" t="s">
        <v>2767</v>
      </c>
      <c r="E234" s="1852" t="s">
        <v>2768</v>
      </c>
      <c r="F234" s="1852" t="s">
        <v>53</v>
      </c>
      <c r="G234" s="1852" t="s">
        <v>28</v>
      </c>
      <c r="H234" s="1852" t="s">
        <v>28</v>
      </c>
      <c r="I234" s="1852" t="s">
        <v>871</v>
      </c>
    </row>
    <row customHeight="1" ht="11.25">
      <c r="A235" s="1852" t="s">
        <v>2260</v>
      </c>
      <c r="B235" s="1852" t="s">
        <v>16</v>
      </c>
      <c r="C235" s="1852" t="s">
        <v>2769</v>
      </c>
      <c r="D235" s="1852" t="s">
        <v>2770</v>
      </c>
      <c r="E235" s="1852" t="s">
        <v>2771</v>
      </c>
      <c r="F235" s="1852" t="s">
        <v>2322</v>
      </c>
      <c r="G235" s="1852" t="s">
        <v>2772</v>
      </c>
      <c r="H235" s="1852" t="s">
        <v>28</v>
      </c>
      <c r="I235" s="1852" t="s">
        <v>871</v>
      </c>
    </row>
    <row customHeight="1" ht="11.25">
      <c r="A236" s="1852" t="s">
        <v>2260</v>
      </c>
      <c r="B236" s="1852" t="s">
        <v>16</v>
      </c>
      <c r="C236" s="1852" t="s">
        <v>2773</v>
      </c>
      <c r="D236" s="1852" t="s">
        <v>2774</v>
      </c>
      <c r="E236" s="1852" t="s">
        <v>2775</v>
      </c>
      <c r="F236" s="1852" t="s">
        <v>2318</v>
      </c>
      <c r="G236" s="1852" t="s">
        <v>2776</v>
      </c>
      <c r="H236" s="1852" t="s">
        <v>28</v>
      </c>
      <c r="I236" s="1852" t="s">
        <v>871</v>
      </c>
    </row>
    <row customHeight="1" ht="11.25">
      <c r="A237" s="1852" t="s">
        <v>2260</v>
      </c>
      <c r="B237" s="1852" t="s">
        <v>16</v>
      </c>
      <c r="C237" s="1852" t="s">
        <v>2777</v>
      </c>
      <c r="D237" s="1852" t="s">
        <v>2778</v>
      </c>
      <c r="E237" s="1852" t="s">
        <v>2779</v>
      </c>
      <c r="F237" s="1852" t="s">
        <v>2318</v>
      </c>
      <c r="G237" s="1852" t="s">
        <v>2780</v>
      </c>
      <c r="H237" s="1852" t="s">
        <v>28</v>
      </c>
      <c r="I237" s="1852" t="s">
        <v>871</v>
      </c>
    </row>
    <row customHeight="1" ht="11.25">
      <c r="A238" s="1852" t="s">
        <v>2260</v>
      </c>
      <c r="B238" s="1852" t="s">
        <v>16</v>
      </c>
      <c r="C238" s="1852" t="s">
        <v>2617</v>
      </c>
      <c r="D238" s="1852" t="s">
        <v>2618</v>
      </c>
      <c r="E238" s="1852" t="s">
        <v>2619</v>
      </c>
      <c r="F238" s="1852" t="s">
        <v>2290</v>
      </c>
      <c r="G238" s="1852" t="s">
        <v>28</v>
      </c>
      <c r="H238" s="1852" t="s">
        <v>28</v>
      </c>
      <c r="I238" s="1852" t="s">
        <v>871</v>
      </c>
    </row>
    <row customHeight="1" ht="11.25">
      <c r="A239" s="1852" t="s">
        <v>2260</v>
      </c>
      <c r="B239" s="1852" t="s">
        <v>16</v>
      </c>
      <c r="C239" s="1852" t="s">
        <v>2781</v>
      </c>
      <c r="D239" s="1852" t="s">
        <v>2782</v>
      </c>
      <c r="E239" s="1852" t="s">
        <v>2783</v>
      </c>
      <c r="F239" s="1852" t="s">
        <v>2341</v>
      </c>
      <c r="G239" s="1852" t="s">
        <v>2784</v>
      </c>
      <c r="H239" s="1852" t="s">
        <v>28</v>
      </c>
      <c r="I239" s="1852" t="s">
        <v>871</v>
      </c>
    </row>
    <row customHeight="1" ht="11.25">
      <c r="A240" s="1852" t="s">
        <v>2260</v>
      </c>
      <c r="B240" s="1852" t="s">
        <v>16</v>
      </c>
      <c r="C240" s="1852" t="s">
        <v>2623</v>
      </c>
      <c r="D240" s="1852" t="s">
        <v>2624</v>
      </c>
      <c r="E240" s="1852" t="s">
        <v>2625</v>
      </c>
      <c r="F240" s="1852" t="s">
        <v>2298</v>
      </c>
      <c r="G240" s="1852" t="s">
        <v>28</v>
      </c>
      <c r="H240" s="1852" t="s">
        <v>28</v>
      </c>
      <c r="I240" s="1852" t="s">
        <v>871</v>
      </c>
    </row>
    <row customHeight="1" ht="11.25">
      <c r="A241" s="1852" t="s">
        <v>2260</v>
      </c>
      <c r="B241" s="1852" t="s">
        <v>16</v>
      </c>
      <c r="C241" s="1852" t="s">
        <v>2626</v>
      </c>
      <c r="D241" s="1852" t="s">
        <v>2624</v>
      </c>
      <c r="E241" s="1852" t="s">
        <v>2625</v>
      </c>
      <c r="F241" s="1852" t="s">
        <v>53</v>
      </c>
      <c r="G241" s="1852" t="s">
        <v>2627</v>
      </c>
      <c r="H241" s="1852" t="s">
        <v>28</v>
      </c>
      <c r="I241" s="1852" t="s">
        <v>871</v>
      </c>
    </row>
    <row customHeight="1" ht="11.25">
      <c r="A242" s="1852" t="s">
        <v>2260</v>
      </c>
      <c r="B242" s="1852" t="s">
        <v>16</v>
      </c>
      <c r="C242" s="1852" t="s">
        <v>2785</v>
      </c>
      <c r="D242" s="1852" t="s">
        <v>2786</v>
      </c>
      <c r="E242" s="1852" t="s">
        <v>2787</v>
      </c>
      <c r="F242" s="1852" t="s">
        <v>2788</v>
      </c>
      <c r="G242" s="1852" t="s">
        <v>2789</v>
      </c>
      <c r="H242" s="1852" t="s">
        <v>28</v>
      </c>
      <c r="I242" s="1852" t="s">
        <v>871</v>
      </c>
    </row>
    <row customHeight="1" ht="11.25">
      <c r="A243" s="1852" t="s">
        <v>2260</v>
      </c>
      <c r="B243" s="1852" t="s">
        <v>16</v>
      </c>
      <c r="C243" s="1852" t="s">
        <v>2790</v>
      </c>
      <c r="D243" s="1852" t="s">
        <v>2791</v>
      </c>
      <c r="E243" s="1852" t="s">
        <v>2272</v>
      </c>
      <c r="F243" s="1852" t="s">
        <v>2792</v>
      </c>
      <c r="G243" s="1852" t="s">
        <v>28</v>
      </c>
      <c r="H243" s="1852" t="s">
        <v>28</v>
      </c>
      <c r="I243" s="1852" t="s">
        <v>871</v>
      </c>
    </row>
    <row customHeight="1" ht="11.25">
      <c r="A244" s="1852" t="s">
        <v>2260</v>
      </c>
      <c r="B244" s="1852" t="s">
        <v>16</v>
      </c>
      <c r="C244" s="1852" t="s">
        <v>2793</v>
      </c>
      <c r="D244" s="1852" t="s">
        <v>2794</v>
      </c>
      <c r="E244" s="1852" t="s">
        <v>2795</v>
      </c>
      <c r="F244" s="1852" t="s">
        <v>2796</v>
      </c>
      <c r="G244" s="1852" t="s">
        <v>28</v>
      </c>
      <c r="H244" s="1852" t="s">
        <v>28</v>
      </c>
      <c r="I244" s="1852" t="s">
        <v>871</v>
      </c>
    </row>
    <row customHeight="1" ht="11.25">
      <c r="A245" s="1852" t="s">
        <v>2260</v>
      </c>
      <c r="B245" s="1852" t="s">
        <v>16</v>
      </c>
      <c r="C245" s="1852" t="s">
        <v>2635</v>
      </c>
      <c r="D245" s="1852" t="s">
        <v>2636</v>
      </c>
      <c r="E245" s="1852" t="s">
        <v>2637</v>
      </c>
      <c r="F245" s="1852" t="s">
        <v>2286</v>
      </c>
      <c r="G245" s="1852" t="s">
        <v>28</v>
      </c>
      <c r="H245" s="1852" t="s">
        <v>28</v>
      </c>
      <c r="I245" s="1852" t="s">
        <v>871</v>
      </c>
    </row>
    <row customHeight="1" ht="11.25">
      <c r="A246" s="1852" t="s">
        <v>2260</v>
      </c>
      <c r="B246" s="1852" t="s">
        <v>16</v>
      </c>
      <c r="C246" s="1852" t="s">
        <v>2638</v>
      </c>
      <c r="D246" s="1852" t="s">
        <v>2639</v>
      </c>
      <c r="E246" s="1852" t="s">
        <v>2640</v>
      </c>
      <c r="F246" s="1852" t="s">
        <v>2286</v>
      </c>
      <c r="G246" s="1852" t="s">
        <v>28</v>
      </c>
      <c r="H246" s="1852" t="s">
        <v>28</v>
      </c>
      <c r="I246" s="1852" t="s">
        <v>871</v>
      </c>
    </row>
    <row customHeight="1" ht="11.25">
      <c r="A247" s="1852" t="s">
        <v>2260</v>
      </c>
      <c r="B247" s="1852" t="s">
        <v>16</v>
      </c>
      <c r="C247" s="1852" t="s">
        <v>2797</v>
      </c>
      <c r="D247" s="1852" t="s">
        <v>2798</v>
      </c>
      <c r="E247" s="1852" t="s">
        <v>2799</v>
      </c>
      <c r="F247" s="1852" t="s">
        <v>2326</v>
      </c>
      <c r="G247" s="1852" t="s">
        <v>2800</v>
      </c>
      <c r="H247" s="1852" t="s">
        <v>28</v>
      </c>
      <c r="I247" s="1852" t="s">
        <v>871</v>
      </c>
    </row>
    <row customHeight="1" ht="11.25">
      <c r="A248" s="1852" t="s">
        <v>2260</v>
      </c>
      <c r="B248" s="1852" t="s">
        <v>16</v>
      </c>
      <c r="C248" s="1852" t="s">
        <v>2641</v>
      </c>
      <c r="D248" s="1852" t="s">
        <v>2642</v>
      </c>
      <c r="E248" s="1852" t="s">
        <v>2643</v>
      </c>
      <c r="F248" s="1852" t="s">
        <v>2334</v>
      </c>
      <c r="G248" s="1852" t="s">
        <v>28</v>
      </c>
      <c r="H248" s="1852" t="s">
        <v>28</v>
      </c>
      <c r="I248" s="1852" t="s">
        <v>871</v>
      </c>
    </row>
    <row customHeight="1" ht="11.25">
      <c r="A249" s="1852" t="s">
        <v>2260</v>
      </c>
      <c r="B249" s="1852" t="s">
        <v>16</v>
      </c>
      <c r="C249" s="1852" t="s">
        <v>2644</v>
      </c>
      <c r="D249" s="1852" t="s">
        <v>2642</v>
      </c>
      <c r="E249" s="1852" t="s">
        <v>2643</v>
      </c>
      <c r="F249" s="1852" t="s">
        <v>2645</v>
      </c>
      <c r="G249" s="1852" t="s">
        <v>28</v>
      </c>
      <c r="H249" s="1852" t="s">
        <v>28</v>
      </c>
      <c r="I249" s="1852" t="s">
        <v>871</v>
      </c>
    </row>
    <row customHeight="1" ht="11.25">
      <c r="A250" s="1852" t="s">
        <v>2260</v>
      </c>
      <c r="B250" s="1852" t="s">
        <v>16</v>
      </c>
      <c r="C250" s="1852" t="s">
        <v>2646</v>
      </c>
      <c r="D250" s="1852" t="s">
        <v>2647</v>
      </c>
      <c r="E250" s="1852" t="s">
        <v>2648</v>
      </c>
      <c r="F250" s="1852" t="s">
        <v>2649</v>
      </c>
      <c r="G250" s="1852" t="s">
        <v>28</v>
      </c>
      <c r="H250" s="1852" t="s">
        <v>28</v>
      </c>
      <c r="I250" s="1852" t="s">
        <v>871</v>
      </c>
    </row>
    <row customHeight="1" ht="11.25">
      <c r="A251" s="1852" t="s">
        <v>2260</v>
      </c>
      <c r="B251" s="1852" t="s">
        <v>16</v>
      </c>
      <c r="C251" s="1852" t="s">
        <v>2650</v>
      </c>
      <c r="D251" s="1852" t="s">
        <v>2651</v>
      </c>
      <c r="E251" s="1852" t="s">
        <v>2652</v>
      </c>
      <c r="F251" s="1852" t="s">
        <v>2326</v>
      </c>
      <c r="G251" s="1852" t="s">
        <v>28</v>
      </c>
      <c r="H251" s="1852" t="s">
        <v>28</v>
      </c>
      <c r="I251" s="1852" t="s">
        <v>871</v>
      </c>
    </row>
    <row customHeight="1" ht="11.25">
      <c r="A252" s="1852" t="s">
        <v>2260</v>
      </c>
      <c r="B252" s="1852" t="s">
        <v>16</v>
      </c>
      <c r="C252" s="1852" t="s">
        <v>2801</v>
      </c>
      <c r="D252" s="1852" t="s">
        <v>2802</v>
      </c>
      <c r="E252" s="1852" t="s">
        <v>2803</v>
      </c>
      <c r="F252" s="1852" t="s">
        <v>2298</v>
      </c>
      <c r="G252" s="1852" t="s">
        <v>28</v>
      </c>
      <c r="H252" s="1852" t="s">
        <v>28</v>
      </c>
      <c r="I252" s="1852" t="s">
        <v>871</v>
      </c>
    </row>
    <row customHeight="1" ht="11.25">
      <c r="A253" s="1852" t="s">
        <v>2260</v>
      </c>
      <c r="B253" s="1852" t="s">
        <v>16</v>
      </c>
      <c r="C253" s="1852" t="s">
        <v>2804</v>
      </c>
      <c r="D253" s="1852" t="s">
        <v>2805</v>
      </c>
      <c r="E253" s="1852" t="s">
        <v>2806</v>
      </c>
      <c r="F253" s="1852" t="s">
        <v>2374</v>
      </c>
      <c r="G253" s="1852" t="s">
        <v>28</v>
      </c>
      <c r="H253" s="1852" t="s">
        <v>28</v>
      </c>
      <c r="I253" s="1852" t="s">
        <v>871</v>
      </c>
    </row>
    <row customHeight="1" ht="11.25">
      <c r="A254" s="1852" t="s">
        <v>2260</v>
      </c>
      <c r="B254" s="1852" t="s">
        <v>16</v>
      </c>
      <c r="C254" s="1852" t="s">
        <v>2807</v>
      </c>
      <c r="D254" s="1852" t="s">
        <v>2808</v>
      </c>
      <c r="E254" s="1852" t="s">
        <v>2809</v>
      </c>
      <c r="F254" s="1852" t="s">
        <v>2278</v>
      </c>
      <c r="G254" s="1852" t="s">
        <v>28</v>
      </c>
      <c r="H254" s="1852" t="s">
        <v>28</v>
      </c>
      <c r="I254" s="1852" t="s">
        <v>871</v>
      </c>
    </row>
    <row customHeight="1" ht="11.25">
      <c r="A255" s="1852" t="s">
        <v>2260</v>
      </c>
      <c r="B255" s="1852" t="s">
        <v>16</v>
      </c>
      <c r="C255" s="1852" t="s">
        <v>2653</v>
      </c>
      <c r="D255" s="1852" t="s">
        <v>2654</v>
      </c>
      <c r="E255" s="1852" t="s">
        <v>2655</v>
      </c>
      <c r="F255" s="1852" t="s">
        <v>2656</v>
      </c>
      <c r="G255" s="1852" t="s">
        <v>28</v>
      </c>
      <c r="H255" s="1852" t="s">
        <v>28</v>
      </c>
      <c r="I255" s="1852" t="s">
        <v>871</v>
      </c>
    </row>
    <row customHeight="1" ht="11.25">
      <c r="A256" s="1852" t="s">
        <v>2260</v>
      </c>
      <c r="B256" s="1852" t="s">
        <v>16</v>
      </c>
      <c r="C256" s="1852" t="s">
        <v>2657</v>
      </c>
      <c r="D256" s="1852" t="s">
        <v>2658</v>
      </c>
      <c r="E256" s="1852" t="s">
        <v>2659</v>
      </c>
      <c r="F256" s="1852" t="s">
        <v>2660</v>
      </c>
      <c r="G256" s="1852" t="s">
        <v>28</v>
      </c>
      <c r="H256" s="1852" t="s">
        <v>28</v>
      </c>
      <c r="I256" s="1852" t="s">
        <v>871</v>
      </c>
    </row>
    <row customHeight="1" ht="11.25">
      <c r="A257" s="1852" t="s">
        <v>2260</v>
      </c>
      <c r="B257" s="1852" t="s">
        <v>16</v>
      </c>
      <c r="C257" s="1852" t="s">
        <v>2810</v>
      </c>
      <c r="D257" s="1852" t="s">
        <v>2811</v>
      </c>
      <c r="E257" s="1852" t="s">
        <v>2812</v>
      </c>
      <c r="F257" s="1852" t="s">
        <v>2290</v>
      </c>
      <c r="G257" s="1852" t="s">
        <v>28</v>
      </c>
      <c r="H257" s="1852" t="s">
        <v>28</v>
      </c>
      <c r="I257" s="1852" t="s">
        <v>871</v>
      </c>
    </row>
    <row customHeight="1" ht="11.25">
      <c r="A258" s="1852" t="s">
        <v>2260</v>
      </c>
      <c r="B258" s="1852" t="s">
        <v>16</v>
      </c>
      <c r="C258" s="1852" t="s">
        <v>2674</v>
      </c>
      <c r="D258" s="1852" t="s">
        <v>2675</v>
      </c>
      <c r="E258" s="1852" t="s">
        <v>2648</v>
      </c>
      <c r="F258" s="1852" t="s">
        <v>2676</v>
      </c>
      <c r="G258" s="1852" t="s">
        <v>2677</v>
      </c>
      <c r="H258" s="1852" t="s">
        <v>28</v>
      </c>
      <c r="I258" s="1852" t="s">
        <v>871</v>
      </c>
    </row>
    <row customHeight="1" ht="11.25">
      <c r="A259" s="1852" t="s">
        <v>2260</v>
      </c>
      <c r="B259" s="1852" t="s">
        <v>16</v>
      </c>
      <c r="C259" s="1852" t="s">
        <v>2678</v>
      </c>
      <c r="D259" s="1852" t="s">
        <v>2679</v>
      </c>
      <c r="E259" s="1852" t="s">
        <v>2680</v>
      </c>
      <c r="F259" s="1852" t="s">
        <v>2681</v>
      </c>
      <c r="G259" s="1852" t="s">
        <v>28</v>
      </c>
      <c r="H259" s="1852" t="s">
        <v>28</v>
      </c>
      <c r="I259" s="1852" t="s">
        <v>871</v>
      </c>
    </row>
    <row customHeight="1" ht="11.25">
      <c r="A260" s="1852" t="s">
        <v>2260</v>
      </c>
      <c r="B260" s="1852" t="s">
        <v>16</v>
      </c>
      <c r="C260" s="1852" t="s">
        <v>2682</v>
      </c>
      <c r="D260" s="1852" t="s">
        <v>2683</v>
      </c>
      <c r="E260" s="1852" t="s">
        <v>2684</v>
      </c>
      <c r="F260" s="1852" t="s">
        <v>2685</v>
      </c>
      <c r="G260" s="1852" t="s">
        <v>28</v>
      </c>
      <c r="H260" s="1852" t="s">
        <v>28</v>
      </c>
      <c r="I260" s="1852" t="s">
        <v>871</v>
      </c>
    </row>
    <row customHeight="1" ht="11.25">
      <c r="A261" s="1852" t="s">
        <v>2260</v>
      </c>
      <c r="B261" s="1852" t="s">
        <v>16</v>
      </c>
      <c r="C261" s="1852" t="s">
        <v>2265</v>
      </c>
      <c r="D261" s="1852" t="s">
        <v>2266</v>
      </c>
      <c r="E261" s="1852" t="s">
        <v>2267</v>
      </c>
      <c r="F261" s="1852" t="s">
        <v>2268</v>
      </c>
      <c r="G261" s="1852" t="s">
        <v>2269</v>
      </c>
      <c r="H261" s="1852" t="s">
        <v>28</v>
      </c>
      <c r="I261" s="1852" t="s">
        <v>924</v>
      </c>
    </row>
    <row customHeight="1" ht="11.25">
      <c r="A262" s="1852" t="s">
        <v>2260</v>
      </c>
      <c r="B262" s="1852" t="s">
        <v>16</v>
      </c>
      <c r="C262" s="1852" t="s">
        <v>2270</v>
      </c>
      <c r="D262" s="1852" t="s">
        <v>2271</v>
      </c>
      <c r="E262" s="1852" t="s">
        <v>2272</v>
      </c>
      <c r="F262" s="1852" t="s">
        <v>2273</v>
      </c>
      <c r="G262" s="1852" t="s">
        <v>2274</v>
      </c>
      <c r="H262" s="1852" t="s">
        <v>28</v>
      </c>
      <c r="I262" s="1852" t="s">
        <v>924</v>
      </c>
    </row>
    <row customHeight="1" ht="11.25">
      <c r="A263" s="1852" t="s">
        <v>2260</v>
      </c>
      <c r="B263" s="1852" t="s">
        <v>16</v>
      </c>
      <c r="C263" s="1852" t="s">
        <v>2279</v>
      </c>
      <c r="D263" s="1852" t="s">
        <v>2280</v>
      </c>
      <c r="E263" s="1852" t="s">
        <v>2281</v>
      </c>
      <c r="F263" s="1852" t="s">
        <v>2282</v>
      </c>
      <c r="G263" s="1852" t="s">
        <v>28</v>
      </c>
      <c r="H263" s="1852" t="s">
        <v>28</v>
      </c>
      <c r="I263" s="1852" t="s">
        <v>924</v>
      </c>
    </row>
    <row customHeight="1" ht="11.25">
      <c r="A264" s="1852" t="s">
        <v>2260</v>
      </c>
      <c r="B264" s="1852" t="s">
        <v>16</v>
      </c>
      <c r="C264" s="1852" t="s">
        <v>2283</v>
      </c>
      <c r="D264" s="1852" t="s">
        <v>2284</v>
      </c>
      <c r="E264" s="1852" t="s">
        <v>2285</v>
      </c>
      <c r="F264" s="1852" t="s">
        <v>2286</v>
      </c>
      <c r="G264" s="1852" t="s">
        <v>28</v>
      </c>
      <c r="H264" s="1852" t="s">
        <v>28</v>
      </c>
      <c r="I264" s="1852" t="s">
        <v>924</v>
      </c>
    </row>
    <row customHeight="1" ht="11.25">
      <c r="A265" s="1852" t="s">
        <v>2260</v>
      </c>
      <c r="B265" s="1852" t="s">
        <v>16</v>
      </c>
      <c r="C265" s="1852" t="s">
        <v>2695</v>
      </c>
      <c r="D265" s="1852" t="s">
        <v>2696</v>
      </c>
      <c r="E265" s="1852" t="s">
        <v>2697</v>
      </c>
      <c r="F265" s="1852" t="s">
        <v>2326</v>
      </c>
      <c r="G265" s="1852" t="s">
        <v>28</v>
      </c>
      <c r="H265" s="1852" t="s">
        <v>28</v>
      </c>
      <c r="I265" s="1852" t="s">
        <v>924</v>
      </c>
    </row>
    <row customHeight="1" ht="11.25">
      <c r="A266" s="1852" t="s">
        <v>2260</v>
      </c>
      <c r="B266" s="1852" t="s">
        <v>16</v>
      </c>
      <c r="C266" s="1852" t="s">
        <v>2291</v>
      </c>
      <c r="D266" s="1852" t="s">
        <v>2292</v>
      </c>
      <c r="E266" s="1852" t="s">
        <v>2293</v>
      </c>
      <c r="F266" s="1852" t="s">
        <v>2294</v>
      </c>
      <c r="G266" s="1852" t="s">
        <v>28</v>
      </c>
      <c r="H266" s="1852" t="s">
        <v>28</v>
      </c>
      <c r="I266" s="1852" t="s">
        <v>924</v>
      </c>
    </row>
    <row customHeight="1" ht="11.25">
      <c r="A267" s="1852" t="s">
        <v>2260</v>
      </c>
      <c r="B267" s="1852" t="s">
        <v>16</v>
      </c>
      <c r="C267" s="1852" t="s">
        <v>2299</v>
      </c>
      <c r="D267" s="1852" t="s">
        <v>2300</v>
      </c>
      <c r="E267" s="1852" t="s">
        <v>2301</v>
      </c>
      <c r="F267" s="1852" t="s">
        <v>2302</v>
      </c>
      <c r="G267" s="1852" t="s">
        <v>28</v>
      </c>
      <c r="H267" s="1852" t="s">
        <v>28</v>
      </c>
      <c r="I267" s="1852" t="s">
        <v>924</v>
      </c>
    </row>
    <row customHeight="1" ht="11.25">
      <c r="A268" s="1852" t="s">
        <v>2260</v>
      </c>
      <c r="B268" s="1852" t="s">
        <v>16</v>
      </c>
      <c r="C268" s="1852" t="s">
        <v>2307</v>
      </c>
      <c r="D268" s="1852" t="s">
        <v>2308</v>
      </c>
      <c r="E268" s="1852" t="s">
        <v>2309</v>
      </c>
      <c r="F268" s="1852" t="s">
        <v>2278</v>
      </c>
      <c r="G268" s="1852" t="s">
        <v>28</v>
      </c>
      <c r="H268" s="1852" t="s">
        <v>28</v>
      </c>
      <c r="I268" s="1852" t="s">
        <v>924</v>
      </c>
    </row>
    <row customHeight="1" ht="11.25">
      <c r="A269" s="1852" t="s">
        <v>2260</v>
      </c>
      <c r="B269" s="1852" t="s">
        <v>16</v>
      </c>
      <c r="C269" s="1852" t="s">
        <v>2698</v>
      </c>
      <c r="D269" s="1852" t="s">
        <v>2699</v>
      </c>
      <c r="E269" s="1852" t="s">
        <v>2700</v>
      </c>
      <c r="F269" s="1852" t="s">
        <v>2374</v>
      </c>
      <c r="G269" s="1852" t="s">
        <v>28</v>
      </c>
      <c r="H269" s="1852" t="s">
        <v>28</v>
      </c>
      <c r="I269" s="1852" t="s">
        <v>924</v>
      </c>
    </row>
    <row customHeight="1" ht="11.25">
      <c r="A270" s="1852" t="s">
        <v>2260</v>
      </c>
      <c r="B270" s="1852" t="s">
        <v>16</v>
      </c>
      <c r="C270" s="1852" t="s">
        <v>2813</v>
      </c>
      <c r="D270" s="1852" t="s">
        <v>2814</v>
      </c>
      <c r="E270" s="1852" t="s">
        <v>2815</v>
      </c>
      <c r="F270" s="1852" t="s">
        <v>2318</v>
      </c>
      <c r="G270" s="1852" t="s">
        <v>28</v>
      </c>
      <c r="H270" s="1852" t="s">
        <v>28</v>
      </c>
      <c r="I270" s="1852" t="s">
        <v>924</v>
      </c>
    </row>
    <row customHeight="1" ht="11.25">
      <c r="A271" s="1852" t="s">
        <v>2260</v>
      </c>
      <c r="B271" s="1852" t="s">
        <v>16</v>
      </c>
      <c r="C271" s="1852" t="s">
        <v>2327</v>
      </c>
      <c r="D271" s="1852" t="s">
        <v>2328</v>
      </c>
      <c r="E271" s="1852" t="s">
        <v>2329</v>
      </c>
      <c r="F271" s="1852" t="s">
        <v>2298</v>
      </c>
      <c r="G271" s="1852" t="s">
        <v>2330</v>
      </c>
      <c r="H271" s="1852" t="s">
        <v>28</v>
      </c>
      <c r="I271" s="1852" t="s">
        <v>924</v>
      </c>
    </row>
    <row customHeight="1" ht="11.25">
      <c r="A272" s="1852" t="s">
        <v>2260</v>
      </c>
      <c r="B272" s="1852" t="s">
        <v>16</v>
      </c>
      <c r="C272" s="1852" t="s">
        <v>2331</v>
      </c>
      <c r="D272" s="1852" t="s">
        <v>2332</v>
      </c>
      <c r="E272" s="1852" t="s">
        <v>2333</v>
      </c>
      <c r="F272" s="1852" t="s">
        <v>2334</v>
      </c>
      <c r="G272" s="1852" t="s">
        <v>28</v>
      </c>
      <c r="H272" s="1852" t="s">
        <v>28</v>
      </c>
      <c r="I272" s="1852" t="s">
        <v>924</v>
      </c>
    </row>
    <row customHeight="1" ht="11.25">
      <c r="A273" s="1852" t="s">
        <v>2260</v>
      </c>
      <c r="B273" s="1852" t="s">
        <v>16</v>
      </c>
      <c r="C273" s="1852" t="s">
        <v>2701</v>
      </c>
      <c r="D273" s="1852" t="s">
        <v>2702</v>
      </c>
      <c r="E273" s="1852" t="s">
        <v>2703</v>
      </c>
      <c r="F273" s="1852" t="s">
        <v>2318</v>
      </c>
      <c r="G273" s="1852" t="s">
        <v>28</v>
      </c>
      <c r="H273" s="1852" t="s">
        <v>28</v>
      </c>
      <c r="I273" s="1852" t="s">
        <v>924</v>
      </c>
    </row>
    <row customHeight="1" ht="11.25">
      <c r="A274" s="1852" t="s">
        <v>2260</v>
      </c>
      <c r="B274" s="1852" t="s">
        <v>16</v>
      </c>
      <c r="C274" s="1852" t="s">
        <v>2343</v>
      </c>
      <c r="D274" s="1852" t="s">
        <v>2344</v>
      </c>
      <c r="E274" s="1852" t="s">
        <v>2345</v>
      </c>
      <c r="F274" s="1852" t="s">
        <v>2341</v>
      </c>
      <c r="G274" s="1852" t="s">
        <v>28</v>
      </c>
      <c r="H274" s="1852" t="s">
        <v>28</v>
      </c>
      <c r="I274" s="1852" t="s">
        <v>924</v>
      </c>
    </row>
    <row customHeight="1" ht="11.25">
      <c r="A275" s="1852" t="s">
        <v>2260</v>
      </c>
      <c r="B275" s="1852" t="s">
        <v>16</v>
      </c>
      <c r="C275" s="1852" t="s">
        <v>2704</v>
      </c>
      <c r="D275" s="1852" t="s">
        <v>2705</v>
      </c>
      <c r="E275" s="1852" t="s">
        <v>2706</v>
      </c>
      <c r="F275" s="1852" t="s">
        <v>2334</v>
      </c>
      <c r="G275" s="1852" t="s">
        <v>28</v>
      </c>
      <c r="H275" s="1852" t="s">
        <v>28</v>
      </c>
      <c r="I275" s="1852" t="s">
        <v>924</v>
      </c>
    </row>
    <row customHeight="1" ht="11.25">
      <c r="A276" s="1852" t="s">
        <v>2260</v>
      </c>
      <c r="B276" s="1852" t="s">
        <v>16</v>
      </c>
      <c r="C276" s="1852" t="s">
        <v>2354</v>
      </c>
      <c r="D276" s="1852" t="s">
        <v>2355</v>
      </c>
      <c r="E276" s="1852" t="s">
        <v>2356</v>
      </c>
      <c r="F276" s="1852" t="s">
        <v>2278</v>
      </c>
      <c r="G276" s="1852" t="s">
        <v>28</v>
      </c>
      <c r="H276" s="1852" t="s">
        <v>28</v>
      </c>
      <c r="I276" s="1852" t="s">
        <v>924</v>
      </c>
    </row>
    <row customHeight="1" ht="11.25">
      <c r="A277" s="1852" t="s">
        <v>2260</v>
      </c>
      <c r="B277" s="1852" t="s">
        <v>16</v>
      </c>
      <c r="C277" s="1852" t="s">
        <v>2816</v>
      </c>
      <c r="D277" s="1852" t="s">
        <v>2817</v>
      </c>
      <c r="E277" s="1852" t="s">
        <v>2818</v>
      </c>
      <c r="F277" s="1852" t="s">
        <v>2278</v>
      </c>
      <c r="G277" s="1852" t="s">
        <v>28</v>
      </c>
      <c r="H277" s="1852" t="s">
        <v>28</v>
      </c>
      <c r="I277" s="1852" t="s">
        <v>924</v>
      </c>
    </row>
    <row customHeight="1" ht="11.25">
      <c r="A278" s="1852" t="s">
        <v>2260</v>
      </c>
      <c r="B278" s="1852" t="s">
        <v>16</v>
      </c>
      <c r="C278" s="1852" t="s">
        <v>2819</v>
      </c>
      <c r="D278" s="1852" t="s">
        <v>2820</v>
      </c>
      <c r="E278" s="1852" t="s">
        <v>2821</v>
      </c>
      <c r="F278" s="1852" t="s">
        <v>2326</v>
      </c>
      <c r="G278" s="1852" t="s">
        <v>28</v>
      </c>
      <c r="H278" s="1852" t="s">
        <v>28</v>
      </c>
      <c r="I278" s="1852" t="s">
        <v>924</v>
      </c>
    </row>
    <row customHeight="1" ht="11.25">
      <c r="A279" s="1852" t="s">
        <v>2260</v>
      </c>
      <c r="B279" s="1852" t="s">
        <v>16</v>
      </c>
      <c r="C279" s="1852" t="s">
        <v>2357</v>
      </c>
      <c r="D279" s="1852" t="s">
        <v>2358</v>
      </c>
      <c r="E279" s="1852" t="s">
        <v>2359</v>
      </c>
      <c r="F279" s="1852" t="s">
        <v>2318</v>
      </c>
      <c r="G279" s="1852" t="s">
        <v>28</v>
      </c>
      <c r="H279" s="1852" t="s">
        <v>28</v>
      </c>
      <c r="I279" s="1852" t="s">
        <v>924</v>
      </c>
    </row>
    <row customHeight="1" ht="11.25">
      <c r="A280" s="1852" t="s">
        <v>2260</v>
      </c>
      <c r="B280" s="1852" t="s">
        <v>16</v>
      </c>
      <c r="C280" s="1852" t="s">
        <v>2364</v>
      </c>
      <c r="D280" s="1852" t="s">
        <v>2365</v>
      </c>
      <c r="E280" s="1852" t="s">
        <v>2366</v>
      </c>
      <c r="F280" s="1852" t="s">
        <v>2367</v>
      </c>
      <c r="G280" s="1852" t="s">
        <v>28</v>
      </c>
      <c r="H280" s="1852" t="s">
        <v>28</v>
      </c>
      <c r="I280" s="1852" t="s">
        <v>924</v>
      </c>
    </row>
    <row customHeight="1" ht="11.25">
      <c r="A281" s="1852" t="s">
        <v>2260</v>
      </c>
      <c r="B281" s="1852" t="s">
        <v>16</v>
      </c>
      <c r="C281" s="1852" t="s">
        <v>2707</v>
      </c>
      <c r="D281" s="1852" t="s">
        <v>2708</v>
      </c>
      <c r="E281" s="1852" t="s">
        <v>2709</v>
      </c>
      <c r="F281" s="1852" t="s">
        <v>2286</v>
      </c>
      <c r="G281" s="1852" t="s">
        <v>28</v>
      </c>
      <c r="H281" s="1852" t="s">
        <v>28</v>
      </c>
      <c r="I281" s="1852" t="s">
        <v>924</v>
      </c>
    </row>
    <row customHeight="1" ht="11.25">
      <c r="A282" s="1852" t="s">
        <v>2260</v>
      </c>
      <c r="B282" s="1852" t="s">
        <v>16</v>
      </c>
      <c r="C282" s="1852" t="s">
        <v>2378</v>
      </c>
      <c r="D282" s="1852" t="s">
        <v>2379</v>
      </c>
      <c r="E282" s="1852" t="s">
        <v>2380</v>
      </c>
      <c r="F282" s="1852" t="s">
        <v>2341</v>
      </c>
      <c r="G282" s="1852" t="s">
        <v>28</v>
      </c>
      <c r="H282" s="1852" t="s">
        <v>28</v>
      </c>
      <c r="I282" s="1852" t="s">
        <v>924</v>
      </c>
    </row>
    <row customHeight="1" ht="11.25">
      <c r="A283" s="1852" t="s">
        <v>2260</v>
      </c>
      <c r="B283" s="1852" t="s">
        <v>16</v>
      </c>
      <c r="C283" s="1852" t="s">
        <v>28</v>
      </c>
      <c r="D283" s="1852" t="s">
        <v>2381</v>
      </c>
      <c r="E283" s="1852" t="s">
        <v>2382</v>
      </c>
      <c r="F283" s="1852" t="s">
        <v>2326</v>
      </c>
      <c r="G283" s="1852" t="s">
        <v>28</v>
      </c>
      <c r="H283" s="1852" t="s">
        <v>28</v>
      </c>
      <c r="I283" s="1852" t="s">
        <v>924</v>
      </c>
    </row>
    <row customHeight="1" ht="11.25">
      <c r="A284" s="1852" t="s">
        <v>2260</v>
      </c>
      <c r="B284" s="1852" t="s">
        <v>16</v>
      </c>
      <c r="C284" s="1852" t="s">
        <v>2822</v>
      </c>
      <c r="D284" s="1852" t="s">
        <v>2823</v>
      </c>
      <c r="E284" s="1852" t="s">
        <v>2824</v>
      </c>
      <c r="F284" s="1852" t="s">
        <v>53</v>
      </c>
      <c r="G284" s="1852" t="s">
        <v>28</v>
      </c>
      <c r="H284" s="1852" t="s">
        <v>28</v>
      </c>
      <c r="I284" s="1852" t="s">
        <v>924</v>
      </c>
    </row>
    <row customHeight="1" ht="11.25">
      <c r="A285" s="1852" t="s">
        <v>2260</v>
      </c>
      <c r="B285" s="1852" t="s">
        <v>16</v>
      </c>
      <c r="C285" s="1852" t="s">
        <v>2710</v>
      </c>
      <c r="D285" s="1852" t="s">
        <v>2711</v>
      </c>
      <c r="E285" s="1852" t="s">
        <v>2712</v>
      </c>
      <c r="F285" s="1852" t="s">
        <v>2294</v>
      </c>
      <c r="G285" s="1852" t="s">
        <v>28</v>
      </c>
      <c r="H285" s="1852" t="s">
        <v>28</v>
      </c>
      <c r="I285" s="1852" t="s">
        <v>924</v>
      </c>
    </row>
    <row customHeight="1" ht="11.25">
      <c r="A286" s="1852" t="s">
        <v>2260</v>
      </c>
      <c r="B286" s="1852" t="s">
        <v>16</v>
      </c>
      <c r="C286" s="1852" t="s">
        <v>2713</v>
      </c>
      <c r="D286" s="1852" t="s">
        <v>2714</v>
      </c>
      <c r="E286" s="1852" t="s">
        <v>2715</v>
      </c>
      <c r="F286" s="1852" t="s">
        <v>2294</v>
      </c>
      <c r="G286" s="1852" t="s">
        <v>2716</v>
      </c>
      <c r="H286" s="1852" t="s">
        <v>28</v>
      </c>
      <c r="I286" s="1852" t="s">
        <v>924</v>
      </c>
    </row>
    <row customHeight="1" ht="11.25">
      <c r="A287" s="1852" t="s">
        <v>2260</v>
      </c>
      <c r="B287" s="1852" t="s">
        <v>16</v>
      </c>
      <c r="C287" s="1852" t="s">
        <v>2383</v>
      </c>
      <c r="D287" s="1852" t="s">
        <v>2384</v>
      </c>
      <c r="E287" s="1852" t="s">
        <v>2385</v>
      </c>
      <c r="F287" s="1852" t="s">
        <v>2386</v>
      </c>
      <c r="G287" s="1852" t="s">
        <v>28</v>
      </c>
      <c r="H287" s="1852" t="s">
        <v>28</v>
      </c>
      <c r="I287" s="1852" t="s">
        <v>924</v>
      </c>
    </row>
    <row customHeight="1" ht="11.25">
      <c r="A288" s="1852" t="s">
        <v>2260</v>
      </c>
      <c r="B288" s="1852" t="s">
        <v>16</v>
      </c>
      <c r="C288" s="1852" t="s">
        <v>2390</v>
      </c>
      <c r="D288" s="1852" t="s">
        <v>2391</v>
      </c>
      <c r="E288" s="1852" t="s">
        <v>2392</v>
      </c>
      <c r="F288" s="1852" t="s">
        <v>2294</v>
      </c>
      <c r="G288" s="1852" t="s">
        <v>28</v>
      </c>
      <c r="H288" s="1852" t="s">
        <v>28</v>
      </c>
      <c r="I288" s="1852" t="s">
        <v>924</v>
      </c>
    </row>
    <row customHeight="1" ht="11.25">
      <c r="A289" s="1852" t="s">
        <v>2260</v>
      </c>
      <c r="B289" s="1852" t="s">
        <v>16</v>
      </c>
      <c r="C289" s="1852" t="s">
        <v>2404</v>
      </c>
      <c r="D289" s="1852" t="s">
        <v>2405</v>
      </c>
      <c r="E289" s="1852" t="s">
        <v>2406</v>
      </c>
      <c r="F289" s="1852" t="s">
        <v>2374</v>
      </c>
      <c r="G289" s="1852" t="s">
        <v>28</v>
      </c>
      <c r="H289" s="1852" t="s">
        <v>28</v>
      </c>
      <c r="I289" s="1852" t="s">
        <v>924</v>
      </c>
    </row>
    <row customHeight="1" ht="11.25">
      <c r="A290" s="1852" t="s">
        <v>2260</v>
      </c>
      <c r="B290" s="1852" t="s">
        <v>16</v>
      </c>
      <c r="C290" s="1852" t="s">
        <v>2410</v>
      </c>
      <c r="D290" s="1852" t="s">
        <v>2411</v>
      </c>
      <c r="E290" s="1852" t="s">
        <v>2412</v>
      </c>
      <c r="F290" s="1852" t="s">
        <v>53</v>
      </c>
      <c r="G290" s="1852" t="s">
        <v>28</v>
      </c>
      <c r="H290" s="1852" t="s">
        <v>28</v>
      </c>
      <c r="I290" s="1852" t="s">
        <v>924</v>
      </c>
    </row>
    <row customHeight="1" ht="11.25">
      <c r="A291" s="1852" t="s">
        <v>2260</v>
      </c>
      <c r="B291" s="1852" t="s">
        <v>16</v>
      </c>
      <c r="C291" s="1852" t="s">
        <v>2416</v>
      </c>
      <c r="D291" s="1852" t="s">
        <v>2417</v>
      </c>
      <c r="E291" s="1852" t="s">
        <v>2418</v>
      </c>
      <c r="F291" s="1852" t="s">
        <v>2334</v>
      </c>
      <c r="G291" s="1852" t="s">
        <v>28</v>
      </c>
      <c r="H291" s="1852" t="s">
        <v>28</v>
      </c>
      <c r="I291" s="1852" t="s">
        <v>924</v>
      </c>
    </row>
    <row customHeight="1" ht="11.25">
      <c r="A292" s="1852" t="s">
        <v>2260</v>
      </c>
      <c r="B292" s="1852" t="s">
        <v>16</v>
      </c>
      <c r="C292" s="1852" t="s">
        <v>2419</v>
      </c>
      <c r="D292" s="1852" t="s">
        <v>2420</v>
      </c>
      <c r="E292" s="1852" t="s">
        <v>2421</v>
      </c>
      <c r="F292" s="1852" t="s">
        <v>2286</v>
      </c>
      <c r="G292" s="1852" t="s">
        <v>28</v>
      </c>
      <c r="H292" s="1852" t="s">
        <v>28</v>
      </c>
      <c r="I292" s="1852" t="s">
        <v>924</v>
      </c>
    </row>
    <row customHeight="1" ht="11.25">
      <c r="A293" s="1852" t="s">
        <v>2260</v>
      </c>
      <c r="B293" s="1852" t="s">
        <v>16</v>
      </c>
      <c r="C293" s="1852" t="s">
        <v>2720</v>
      </c>
      <c r="D293" s="1852" t="s">
        <v>2721</v>
      </c>
      <c r="E293" s="1852" t="s">
        <v>2722</v>
      </c>
      <c r="F293" s="1852" t="s">
        <v>2318</v>
      </c>
      <c r="G293" s="1852" t="s">
        <v>2723</v>
      </c>
      <c r="H293" s="1852" t="s">
        <v>28</v>
      </c>
      <c r="I293" s="1852" t="s">
        <v>924</v>
      </c>
    </row>
    <row customHeight="1" ht="11.25">
      <c r="A294" s="1852" t="s">
        <v>2260</v>
      </c>
      <c r="B294" s="1852" t="s">
        <v>16</v>
      </c>
      <c r="C294" s="1852" t="s">
        <v>2425</v>
      </c>
      <c r="D294" s="1852" t="s">
        <v>2426</v>
      </c>
      <c r="E294" s="1852" t="s">
        <v>2427</v>
      </c>
      <c r="F294" s="1852" t="s">
        <v>53</v>
      </c>
      <c r="G294" s="1852" t="s">
        <v>28</v>
      </c>
      <c r="H294" s="1852" t="s">
        <v>28</v>
      </c>
      <c r="I294" s="1852" t="s">
        <v>924</v>
      </c>
    </row>
    <row customHeight="1" ht="11.25">
      <c r="A295" s="1852" t="s">
        <v>2260</v>
      </c>
      <c r="B295" s="1852" t="s">
        <v>16</v>
      </c>
      <c r="C295" s="1852" t="s">
        <v>2825</v>
      </c>
      <c r="D295" s="1852" t="s">
        <v>2826</v>
      </c>
      <c r="E295" s="1852" t="s">
        <v>2827</v>
      </c>
      <c r="F295" s="1852" t="s">
        <v>2322</v>
      </c>
      <c r="G295" s="1852" t="s">
        <v>2828</v>
      </c>
      <c r="H295" s="1852" t="s">
        <v>28</v>
      </c>
      <c r="I295" s="1852" t="s">
        <v>924</v>
      </c>
    </row>
    <row customHeight="1" ht="11.25">
      <c r="A296" s="1852" t="s">
        <v>2260</v>
      </c>
      <c r="B296" s="1852" t="s">
        <v>16</v>
      </c>
      <c r="C296" s="1852" t="s">
        <v>2724</v>
      </c>
      <c r="D296" s="1852" t="s">
        <v>2725</v>
      </c>
      <c r="E296" s="1852" t="s">
        <v>2726</v>
      </c>
      <c r="F296" s="1852" t="s">
        <v>2367</v>
      </c>
      <c r="G296" s="1852" t="s">
        <v>28</v>
      </c>
      <c r="H296" s="1852" t="s">
        <v>28</v>
      </c>
      <c r="I296" s="1852" t="s">
        <v>924</v>
      </c>
    </row>
    <row customHeight="1" ht="11.25">
      <c r="A297" s="1852" t="s">
        <v>2260</v>
      </c>
      <c r="B297" s="1852" t="s">
        <v>16</v>
      </c>
      <c r="C297" s="1852" t="s">
        <v>2829</v>
      </c>
      <c r="D297" s="1852" t="s">
        <v>2830</v>
      </c>
      <c r="E297" s="1852" t="s">
        <v>2831</v>
      </c>
      <c r="F297" s="1852" t="s">
        <v>2322</v>
      </c>
      <c r="G297" s="1852" t="s">
        <v>2733</v>
      </c>
      <c r="H297" s="1852" t="s">
        <v>28</v>
      </c>
      <c r="I297" s="1852" t="s">
        <v>924</v>
      </c>
    </row>
    <row customHeight="1" ht="11.25">
      <c r="A298" s="1852" t="s">
        <v>2260</v>
      </c>
      <c r="B298" s="1852" t="s">
        <v>16</v>
      </c>
      <c r="C298" s="1852" t="s">
        <v>2730</v>
      </c>
      <c r="D298" s="1852" t="s">
        <v>2731</v>
      </c>
      <c r="E298" s="1852" t="s">
        <v>2732</v>
      </c>
      <c r="F298" s="1852" t="s">
        <v>2318</v>
      </c>
      <c r="G298" s="1852" t="s">
        <v>2733</v>
      </c>
      <c r="H298" s="1852" t="s">
        <v>28</v>
      </c>
      <c r="I298" s="1852" t="s">
        <v>924</v>
      </c>
    </row>
    <row customHeight="1" ht="11.25">
      <c r="A299" s="1852" t="s">
        <v>2260</v>
      </c>
      <c r="B299" s="1852" t="s">
        <v>16</v>
      </c>
      <c r="C299" s="1852" t="s">
        <v>2832</v>
      </c>
      <c r="D299" s="1852" t="s">
        <v>2833</v>
      </c>
      <c r="E299" s="1852" t="s">
        <v>2834</v>
      </c>
      <c r="F299" s="1852" t="s">
        <v>2322</v>
      </c>
      <c r="G299" s="1852" t="s">
        <v>2772</v>
      </c>
      <c r="H299" s="1852" t="s">
        <v>28</v>
      </c>
      <c r="I299" s="1852" t="s">
        <v>924</v>
      </c>
    </row>
    <row customHeight="1" ht="11.25">
      <c r="A300" s="1852" t="s">
        <v>2260</v>
      </c>
      <c r="B300" s="1852" t="s">
        <v>16</v>
      </c>
      <c r="C300" s="1852" t="s">
        <v>2734</v>
      </c>
      <c r="D300" s="1852" t="s">
        <v>2735</v>
      </c>
      <c r="E300" s="1852" t="s">
        <v>2736</v>
      </c>
      <c r="F300" s="1852" t="s">
        <v>2341</v>
      </c>
      <c r="G300" s="1852" t="s">
        <v>2737</v>
      </c>
      <c r="H300" s="1852" t="s">
        <v>28</v>
      </c>
      <c r="I300" s="1852" t="s">
        <v>924</v>
      </c>
    </row>
    <row customHeight="1" ht="11.25">
      <c r="A301" s="1852" t="s">
        <v>2260</v>
      </c>
      <c r="B301" s="1852" t="s">
        <v>16</v>
      </c>
      <c r="C301" s="1852" t="s">
        <v>2464</v>
      </c>
      <c r="D301" s="1852" t="s">
        <v>2465</v>
      </c>
      <c r="E301" s="1852" t="s">
        <v>2466</v>
      </c>
      <c r="F301" s="1852" t="s">
        <v>53</v>
      </c>
      <c r="G301" s="1852" t="s">
        <v>2467</v>
      </c>
      <c r="H301" s="1852" t="s">
        <v>28</v>
      </c>
      <c r="I301" s="1852" t="s">
        <v>924</v>
      </c>
    </row>
    <row customHeight="1" ht="11.25">
      <c r="A302" s="1852" t="s">
        <v>2260</v>
      </c>
      <c r="B302" s="1852" t="s">
        <v>16</v>
      </c>
      <c r="C302" s="1852" t="s">
        <v>2835</v>
      </c>
      <c r="D302" s="1852" t="s">
        <v>2836</v>
      </c>
      <c r="E302" s="1852" t="s">
        <v>2837</v>
      </c>
      <c r="F302" s="1852" t="s">
        <v>2386</v>
      </c>
      <c r="G302" s="1852" t="s">
        <v>28</v>
      </c>
      <c r="H302" s="1852" t="s">
        <v>28</v>
      </c>
      <c r="I302" s="1852" t="s">
        <v>924</v>
      </c>
    </row>
    <row customHeight="1" ht="11.25">
      <c r="A303" s="1852" t="s">
        <v>2260</v>
      </c>
      <c r="B303" s="1852" t="s">
        <v>16</v>
      </c>
      <c r="C303" s="1852" t="s">
        <v>2738</v>
      </c>
      <c r="D303" s="1852" t="s">
        <v>2739</v>
      </c>
      <c r="E303" s="1852" t="s">
        <v>2740</v>
      </c>
      <c r="F303" s="1852" t="s">
        <v>2341</v>
      </c>
      <c r="G303" s="1852" t="s">
        <v>28</v>
      </c>
      <c r="H303" s="1852" t="s">
        <v>28</v>
      </c>
      <c r="I303" s="1852" t="s">
        <v>924</v>
      </c>
    </row>
    <row customHeight="1" ht="11.25">
      <c r="A304" s="1852" t="s">
        <v>2260</v>
      </c>
      <c r="B304" s="1852" t="s">
        <v>16</v>
      </c>
      <c r="C304" s="1852" t="s">
        <v>2480</v>
      </c>
      <c r="D304" s="1852" t="s">
        <v>2481</v>
      </c>
      <c r="E304" s="1852" t="s">
        <v>2482</v>
      </c>
      <c r="F304" s="1852" t="s">
        <v>53</v>
      </c>
      <c r="G304" s="1852" t="s">
        <v>28</v>
      </c>
      <c r="H304" s="1852" t="s">
        <v>28</v>
      </c>
      <c r="I304" s="1852" t="s">
        <v>924</v>
      </c>
    </row>
    <row customHeight="1" ht="11.25">
      <c r="A305" s="1852" t="s">
        <v>2260</v>
      </c>
      <c r="B305" s="1852" t="s">
        <v>16</v>
      </c>
      <c r="C305" s="1852" t="s">
        <v>2838</v>
      </c>
      <c r="D305" s="1852" t="s">
        <v>2839</v>
      </c>
      <c r="E305" s="1852" t="s">
        <v>2840</v>
      </c>
      <c r="F305" s="1852" t="s">
        <v>2326</v>
      </c>
      <c r="G305" s="1852" t="s">
        <v>2841</v>
      </c>
      <c r="H305" s="1852" t="s">
        <v>28</v>
      </c>
      <c r="I305" s="1852" t="s">
        <v>924</v>
      </c>
    </row>
    <row customHeight="1" ht="11.25">
      <c r="A306" s="1852" t="s">
        <v>2260</v>
      </c>
      <c r="B306" s="1852" t="s">
        <v>16</v>
      </c>
      <c r="C306" s="1852" t="s">
        <v>2842</v>
      </c>
      <c r="D306" s="1852" t="s">
        <v>2495</v>
      </c>
      <c r="E306" s="1852" t="s">
        <v>2843</v>
      </c>
      <c r="F306" s="1852" t="s">
        <v>53</v>
      </c>
      <c r="G306" s="1852" t="s">
        <v>2844</v>
      </c>
      <c r="H306" s="1852" t="s">
        <v>28</v>
      </c>
      <c r="I306" s="1852" t="s">
        <v>924</v>
      </c>
    </row>
    <row customHeight="1" ht="11.25">
      <c r="A307" s="1852" t="s">
        <v>2260</v>
      </c>
      <c r="B307" s="1852" t="s">
        <v>16</v>
      </c>
      <c r="C307" s="1852" t="s">
        <v>2494</v>
      </c>
      <c r="D307" s="1852" t="s">
        <v>2495</v>
      </c>
      <c r="E307" s="1852" t="s">
        <v>2496</v>
      </c>
      <c r="F307" s="1852" t="s">
        <v>53</v>
      </c>
      <c r="G307" s="1852" t="s">
        <v>2497</v>
      </c>
      <c r="H307" s="1852" t="s">
        <v>28</v>
      </c>
      <c r="I307" s="1852" t="s">
        <v>924</v>
      </c>
    </row>
    <row customHeight="1" ht="11.25">
      <c r="A308" s="1852" t="s">
        <v>2260</v>
      </c>
      <c r="B308" s="1852" t="s">
        <v>16</v>
      </c>
      <c r="C308" s="1852" t="s">
        <v>2501</v>
      </c>
      <c r="D308" s="1852" t="s">
        <v>2502</v>
      </c>
      <c r="E308" s="1852" t="s">
        <v>2503</v>
      </c>
      <c r="F308" s="1852" t="s">
        <v>2504</v>
      </c>
      <c r="G308" s="1852" t="s">
        <v>28</v>
      </c>
      <c r="H308" s="1852" t="s">
        <v>28</v>
      </c>
      <c r="I308" s="1852" t="s">
        <v>924</v>
      </c>
    </row>
    <row customHeight="1" ht="11.25">
      <c r="A309" s="1852" t="s">
        <v>2260</v>
      </c>
      <c r="B309" s="1852" t="s">
        <v>16</v>
      </c>
      <c r="C309" s="1852" t="s">
        <v>2745</v>
      </c>
      <c r="D309" s="1852" t="s">
        <v>2746</v>
      </c>
      <c r="E309" s="1852" t="s">
        <v>2747</v>
      </c>
      <c r="F309" s="1852" t="s">
        <v>2278</v>
      </c>
      <c r="G309" s="1852" t="s">
        <v>28</v>
      </c>
      <c r="H309" s="1852" t="s">
        <v>28</v>
      </c>
      <c r="I309" s="1852" t="s">
        <v>924</v>
      </c>
    </row>
    <row customHeight="1" ht="11.25">
      <c r="A310" s="1852" t="s">
        <v>2260</v>
      </c>
      <c r="B310" s="1852" t="s">
        <v>16</v>
      </c>
      <c r="C310" s="1852" t="s">
        <v>2748</v>
      </c>
      <c r="D310" s="1852" t="s">
        <v>2749</v>
      </c>
      <c r="E310" s="1852" t="s">
        <v>2750</v>
      </c>
      <c r="F310" s="1852" t="s">
        <v>2318</v>
      </c>
      <c r="G310" s="1852" t="s">
        <v>2751</v>
      </c>
      <c r="H310" s="1852" t="s">
        <v>28</v>
      </c>
      <c r="I310" s="1852" t="s">
        <v>924</v>
      </c>
    </row>
    <row customHeight="1" ht="11.25">
      <c r="A311" s="1852" t="s">
        <v>2260</v>
      </c>
      <c r="B311" s="1852" t="s">
        <v>16</v>
      </c>
      <c r="C311" s="1852" t="s">
        <v>2532</v>
      </c>
      <c r="D311" s="1852" t="s">
        <v>2533</v>
      </c>
      <c r="E311" s="1852" t="s">
        <v>2534</v>
      </c>
      <c r="F311" s="1852" t="s">
        <v>2374</v>
      </c>
      <c r="G311" s="1852" t="s">
        <v>28</v>
      </c>
      <c r="H311" s="1852" t="s">
        <v>28</v>
      </c>
      <c r="I311" s="1852" t="s">
        <v>924</v>
      </c>
    </row>
    <row customHeight="1" ht="11.25">
      <c r="A312" s="1852" t="s">
        <v>2260</v>
      </c>
      <c r="B312" s="1852" t="s">
        <v>16</v>
      </c>
      <c r="C312" s="1852" t="s">
        <v>2554</v>
      </c>
      <c r="D312" s="1852" t="s">
        <v>2555</v>
      </c>
      <c r="E312" s="1852" t="s">
        <v>2556</v>
      </c>
      <c r="F312" s="1852" t="s">
        <v>53</v>
      </c>
      <c r="G312" s="1852" t="s">
        <v>2557</v>
      </c>
      <c r="H312" s="1852" t="s">
        <v>28</v>
      </c>
      <c r="I312" s="1852" t="s">
        <v>924</v>
      </c>
    </row>
    <row customHeight="1" ht="11.25">
      <c r="A313" s="1852" t="s">
        <v>2260</v>
      </c>
      <c r="B313" s="1852" t="s">
        <v>16</v>
      </c>
      <c r="C313" s="1852" t="s">
        <v>2558</v>
      </c>
      <c r="D313" s="1852" t="s">
        <v>2559</v>
      </c>
      <c r="E313" s="1852" t="s">
        <v>2560</v>
      </c>
      <c r="F313" s="1852" t="s">
        <v>53</v>
      </c>
      <c r="G313" s="1852" t="s">
        <v>2561</v>
      </c>
      <c r="H313" s="1852" t="s">
        <v>28</v>
      </c>
      <c r="I313" s="1852" t="s">
        <v>924</v>
      </c>
    </row>
    <row customHeight="1" ht="11.25">
      <c r="A314" s="1852" t="s">
        <v>2260</v>
      </c>
      <c r="B314" s="1852" t="s">
        <v>16</v>
      </c>
      <c r="C314" s="1852" t="s">
        <v>2845</v>
      </c>
      <c r="D314" s="1852" t="s">
        <v>2846</v>
      </c>
      <c r="E314" s="1852" t="s">
        <v>2847</v>
      </c>
      <c r="F314" s="1852" t="s">
        <v>53</v>
      </c>
      <c r="G314" s="1852" t="s">
        <v>2561</v>
      </c>
      <c r="H314" s="1852" t="s">
        <v>28</v>
      </c>
      <c r="I314" s="1852" t="s">
        <v>924</v>
      </c>
    </row>
    <row customHeight="1" ht="11.25">
      <c r="A315" s="1852" t="s">
        <v>2260</v>
      </c>
      <c r="B315" s="1852" t="s">
        <v>16</v>
      </c>
      <c r="C315" s="1852" t="s">
        <v>2758</v>
      </c>
      <c r="D315" s="1852" t="s">
        <v>2759</v>
      </c>
      <c r="E315" s="1852" t="s">
        <v>2760</v>
      </c>
      <c r="F315" s="1852" t="s">
        <v>2761</v>
      </c>
      <c r="G315" s="1852" t="s">
        <v>28</v>
      </c>
      <c r="H315" s="1852" t="s">
        <v>28</v>
      </c>
      <c r="I315" s="1852" t="s">
        <v>924</v>
      </c>
    </row>
    <row customHeight="1" ht="11.25">
      <c r="A316" s="1852" t="s">
        <v>2260</v>
      </c>
      <c r="B316" s="1852" t="s">
        <v>16</v>
      </c>
      <c r="C316" s="1852" t="s">
        <v>2762</v>
      </c>
      <c r="D316" s="1852" t="s">
        <v>2763</v>
      </c>
      <c r="E316" s="1852" t="s">
        <v>2764</v>
      </c>
      <c r="F316" s="1852" t="s">
        <v>2290</v>
      </c>
      <c r="G316" s="1852" t="s">
        <v>2765</v>
      </c>
      <c r="H316" s="1852" t="s">
        <v>28</v>
      </c>
      <c r="I316" s="1852" t="s">
        <v>924</v>
      </c>
    </row>
    <row customHeight="1" ht="11.25">
      <c r="A317" s="1852" t="s">
        <v>2260</v>
      </c>
      <c r="B317" s="1852" t="s">
        <v>16</v>
      </c>
      <c r="C317" s="1852" t="s">
        <v>2584</v>
      </c>
      <c r="D317" s="1852" t="s">
        <v>2585</v>
      </c>
      <c r="E317" s="1852" t="s">
        <v>2586</v>
      </c>
      <c r="F317" s="1852" t="s">
        <v>2322</v>
      </c>
      <c r="G317" s="1852" t="s">
        <v>28</v>
      </c>
      <c r="H317" s="1852" t="s">
        <v>28</v>
      </c>
      <c r="I317" s="1852" t="s">
        <v>924</v>
      </c>
    </row>
    <row customHeight="1" ht="11.25">
      <c r="A318" s="1852" t="s">
        <v>2260</v>
      </c>
      <c r="B318" s="1852" t="s">
        <v>16</v>
      </c>
      <c r="C318" s="1852" t="s">
        <v>2587</v>
      </c>
      <c r="D318" s="1852" t="s">
        <v>2588</v>
      </c>
      <c r="E318" s="1852" t="s">
        <v>2589</v>
      </c>
      <c r="F318" s="1852" t="s">
        <v>2290</v>
      </c>
      <c r="G318" s="1852" t="s">
        <v>2590</v>
      </c>
      <c r="H318" s="1852" t="s">
        <v>28</v>
      </c>
      <c r="I318" s="1852" t="s">
        <v>924</v>
      </c>
    </row>
    <row customHeight="1" ht="11.25">
      <c r="A319" s="1852" t="s">
        <v>2260</v>
      </c>
      <c r="B319" s="1852" t="s">
        <v>16</v>
      </c>
      <c r="C319" s="1852" t="s">
        <v>2602</v>
      </c>
      <c r="D319" s="1852" t="s">
        <v>2603</v>
      </c>
      <c r="E319" s="1852" t="s">
        <v>2604</v>
      </c>
      <c r="F319" s="1852" t="s">
        <v>2318</v>
      </c>
      <c r="G319" s="1852" t="s">
        <v>28</v>
      </c>
      <c r="H319" s="1852" t="s">
        <v>28</v>
      </c>
      <c r="I319" s="1852" t="s">
        <v>924</v>
      </c>
    </row>
    <row customHeight="1" ht="11.25">
      <c r="A320" s="1852" t="s">
        <v>2260</v>
      </c>
      <c r="B320" s="1852" t="s">
        <v>16</v>
      </c>
      <c r="C320" s="1852" t="s">
        <v>2766</v>
      </c>
      <c r="D320" s="1852" t="s">
        <v>2767</v>
      </c>
      <c r="E320" s="1852" t="s">
        <v>2768</v>
      </c>
      <c r="F320" s="1852" t="s">
        <v>53</v>
      </c>
      <c r="G320" s="1852" t="s">
        <v>28</v>
      </c>
      <c r="H320" s="1852" t="s">
        <v>28</v>
      </c>
      <c r="I320" s="1852" t="s">
        <v>924</v>
      </c>
    </row>
    <row customHeight="1" ht="11.25">
      <c r="A321" s="1852" t="s">
        <v>2260</v>
      </c>
      <c r="B321" s="1852" t="s">
        <v>16</v>
      </c>
      <c r="C321" s="1852" t="s">
        <v>2773</v>
      </c>
      <c r="D321" s="1852" t="s">
        <v>2774</v>
      </c>
      <c r="E321" s="1852" t="s">
        <v>2775</v>
      </c>
      <c r="F321" s="1852" t="s">
        <v>2318</v>
      </c>
      <c r="G321" s="1852" t="s">
        <v>2776</v>
      </c>
      <c r="H321" s="1852" t="s">
        <v>28</v>
      </c>
      <c r="I321" s="1852" t="s">
        <v>924</v>
      </c>
    </row>
    <row customHeight="1" ht="11.25">
      <c r="A322" s="1852" t="s">
        <v>2260</v>
      </c>
      <c r="B322" s="1852" t="s">
        <v>16</v>
      </c>
      <c r="C322" s="1852" t="s">
        <v>2777</v>
      </c>
      <c r="D322" s="1852" t="s">
        <v>2778</v>
      </c>
      <c r="E322" s="1852" t="s">
        <v>2779</v>
      </c>
      <c r="F322" s="1852" t="s">
        <v>2318</v>
      </c>
      <c r="G322" s="1852" t="s">
        <v>2780</v>
      </c>
      <c r="H322" s="1852" t="s">
        <v>28</v>
      </c>
      <c r="I322" s="1852" t="s">
        <v>924</v>
      </c>
    </row>
    <row customHeight="1" ht="11.25">
      <c r="A323" s="1852" t="s">
        <v>2260</v>
      </c>
      <c r="B323" s="1852" t="s">
        <v>16</v>
      </c>
      <c r="C323" s="1852" t="s">
        <v>2617</v>
      </c>
      <c r="D323" s="1852" t="s">
        <v>2618</v>
      </c>
      <c r="E323" s="1852" t="s">
        <v>2619</v>
      </c>
      <c r="F323" s="1852" t="s">
        <v>2290</v>
      </c>
      <c r="G323" s="1852" t="s">
        <v>28</v>
      </c>
      <c r="H323" s="1852" t="s">
        <v>28</v>
      </c>
      <c r="I323" s="1852" t="s">
        <v>924</v>
      </c>
    </row>
    <row customHeight="1" ht="11.25">
      <c r="A324" s="1852" t="s">
        <v>2260</v>
      </c>
      <c r="B324" s="1852" t="s">
        <v>16</v>
      </c>
      <c r="C324" s="1852" t="s">
        <v>2781</v>
      </c>
      <c r="D324" s="1852" t="s">
        <v>2782</v>
      </c>
      <c r="E324" s="1852" t="s">
        <v>2783</v>
      </c>
      <c r="F324" s="1852" t="s">
        <v>2341</v>
      </c>
      <c r="G324" s="1852" t="s">
        <v>2784</v>
      </c>
      <c r="H324" s="1852" t="s">
        <v>28</v>
      </c>
      <c r="I324" s="1852" t="s">
        <v>924</v>
      </c>
    </row>
    <row customHeight="1" ht="11.25">
      <c r="A325" s="1852" t="s">
        <v>2260</v>
      </c>
      <c r="B325" s="1852" t="s">
        <v>16</v>
      </c>
      <c r="C325" s="1852" t="s">
        <v>2848</v>
      </c>
      <c r="D325" s="1852" t="s">
        <v>2849</v>
      </c>
      <c r="E325" s="1852" t="s">
        <v>2850</v>
      </c>
      <c r="F325" s="1852" t="s">
        <v>2334</v>
      </c>
      <c r="G325" s="1852" t="s">
        <v>28</v>
      </c>
      <c r="H325" s="1852" t="s">
        <v>28</v>
      </c>
      <c r="I325" s="1852" t="s">
        <v>924</v>
      </c>
    </row>
    <row customHeight="1" ht="11.25">
      <c r="A326" s="1852" t="s">
        <v>2260</v>
      </c>
      <c r="B326" s="1852" t="s">
        <v>16</v>
      </c>
      <c r="C326" s="1852" t="s">
        <v>2623</v>
      </c>
      <c r="D326" s="1852" t="s">
        <v>2624</v>
      </c>
      <c r="E326" s="1852" t="s">
        <v>2625</v>
      </c>
      <c r="F326" s="1852" t="s">
        <v>2298</v>
      </c>
      <c r="G326" s="1852" t="s">
        <v>28</v>
      </c>
      <c r="H326" s="1852" t="s">
        <v>28</v>
      </c>
      <c r="I326" s="1852" t="s">
        <v>924</v>
      </c>
    </row>
    <row customHeight="1" ht="11.25">
      <c r="A327" s="1852" t="s">
        <v>2260</v>
      </c>
      <c r="B327" s="1852" t="s">
        <v>16</v>
      </c>
      <c r="C327" s="1852" t="s">
        <v>2626</v>
      </c>
      <c r="D327" s="1852" t="s">
        <v>2624</v>
      </c>
      <c r="E327" s="1852" t="s">
        <v>2625</v>
      </c>
      <c r="F327" s="1852" t="s">
        <v>53</v>
      </c>
      <c r="G327" s="1852" t="s">
        <v>2627</v>
      </c>
      <c r="H327" s="1852" t="s">
        <v>28</v>
      </c>
      <c r="I327" s="1852" t="s">
        <v>924</v>
      </c>
    </row>
    <row customHeight="1" ht="11.25">
      <c r="A328" s="1852" t="s">
        <v>2260</v>
      </c>
      <c r="B328" s="1852" t="s">
        <v>16</v>
      </c>
      <c r="C328" s="1852" t="s">
        <v>2785</v>
      </c>
      <c r="D328" s="1852" t="s">
        <v>2786</v>
      </c>
      <c r="E328" s="1852" t="s">
        <v>2787</v>
      </c>
      <c r="F328" s="1852" t="s">
        <v>2788</v>
      </c>
      <c r="G328" s="1852" t="s">
        <v>2789</v>
      </c>
      <c r="H328" s="1852" t="s">
        <v>28</v>
      </c>
      <c r="I328" s="1852" t="s">
        <v>924</v>
      </c>
    </row>
    <row customHeight="1" ht="11.25">
      <c r="A329" s="1852" t="s">
        <v>2260</v>
      </c>
      <c r="B329" s="1852" t="s">
        <v>16</v>
      </c>
      <c r="C329" s="1852" t="s">
        <v>2793</v>
      </c>
      <c r="D329" s="1852" t="s">
        <v>2794</v>
      </c>
      <c r="E329" s="1852" t="s">
        <v>2795</v>
      </c>
      <c r="F329" s="1852" t="s">
        <v>2796</v>
      </c>
      <c r="G329" s="1852" t="s">
        <v>28</v>
      </c>
      <c r="H329" s="1852" t="s">
        <v>28</v>
      </c>
      <c r="I329" s="1852" t="s">
        <v>924</v>
      </c>
    </row>
    <row customHeight="1" ht="11.25">
      <c r="A330" s="1852" t="s">
        <v>2260</v>
      </c>
      <c r="B330" s="1852" t="s">
        <v>16</v>
      </c>
      <c r="C330" s="1852" t="s">
        <v>2635</v>
      </c>
      <c r="D330" s="1852" t="s">
        <v>2636</v>
      </c>
      <c r="E330" s="1852" t="s">
        <v>2637</v>
      </c>
      <c r="F330" s="1852" t="s">
        <v>2286</v>
      </c>
      <c r="G330" s="1852" t="s">
        <v>28</v>
      </c>
      <c r="H330" s="1852" t="s">
        <v>28</v>
      </c>
      <c r="I330" s="1852" t="s">
        <v>924</v>
      </c>
    </row>
    <row customHeight="1" ht="11.25">
      <c r="A331" s="1852" t="s">
        <v>2260</v>
      </c>
      <c r="B331" s="1852" t="s">
        <v>16</v>
      </c>
      <c r="C331" s="1852" t="s">
        <v>2638</v>
      </c>
      <c r="D331" s="1852" t="s">
        <v>2639</v>
      </c>
      <c r="E331" s="1852" t="s">
        <v>2640</v>
      </c>
      <c r="F331" s="1852" t="s">
        <v>2286</v>
      </c>
      <c r="G331" s="1852" t="s">
        <v>28</v>
      </c>
      <c r="H331" s="1852" t="s">
        <v>28</v>
      </c>
      <c r="I331" s="1852" t="s">
        <v>924</v>
      </c>
    </row>
    <row customHeight="1" ht="11.25">
      <c r="A332" s="1852" t="s">
        <v>2260</v>
      </c>
      <c r="B332" s="1852" t="s">
        <v>16</v>
      </c>
      <c r="C332" s="1852" t="s">
        <v>2797</v>
      </c>
      <c r="D332" s="1852" t="s">
        <v>2798</v>
      </c>
      <c r="E332" s="1852" t="s">
        <v>2799</v>
      </c>
      <c r="F332" s="1852" t="s">
        <v>2326</v>
      </c>
      <c r="G332" s="1852" t="s">
        <v>2800</v>
      </c>
      <c r="H332" s="1852" t="s">
        <v>28</v>
      </c>
      <c r="I332" s="1852" t="s">
        <v>924</v>
      </c>
    </row>
    <row customHeight="1" ht="11.25">
      <c r="A333" s="1852" t="s">
        <v>2260</v>
      </c>
      <c r="B333" s="1852" t="s">
        <v>16</v>
      </c>
      <c r="C333" s="1852" t="s">
        <v>2641</v>
      </c>
      <c r="D333" s="1852" t="s">
        <v>2642</v>
      </c>
      <c r="E333" s="1852" t="s">
        <v>2643</v>
      </c>
      <c r="F333" s="1852" t="s">
        <v>2334</v>
      </c>
      <c r="G333" s="1852" t="s">
        <v>28</v>
      </c>
      <c r="H333" s="1852" t="s">
        <v>28</v>
      </c>
      <c r="I333" s="1852" t="s">
        <v>924</v>
      </c>
    </row>
    <row customHeight="1" ht="11.25">
      <c r="A334" s="1852" t="s">
        <v>2260</v>
      </c>
      <c r="B334" s="1852" t="s">
        <v>16</v>
      </c>
      <c r="C334" s="1852" t="s">
        <v>2644</v>
      </c>
      <c r="D334" s="1852" t="s">
        <v>2642</v>
      </c>
      <c r="E334" s="1852" t="s">
        <v>2643</v>
      </c>
      <c r="F334" s="1852" t="s">
        <v>2645</v>
      </c>
      <c r="G334" s="1852" t="s">
        <v>28</v>
      </c>
      <c r="H334" s="1852" t="s">
        <v>28</v>
      </c>
      <c r="I334" s="1852" t="s">
        <v>924</v>
      </c>
    </row>
    <row customHeight="1" ht="11.25">
      <c r="A335" s="1852" t="s">
        <v>2260</v>
      </c>
      <c r="B335" s="1852" t="s">
        <v>16</v>
      </c>
      <c r="C335" s="1852" t="s">
        <v>2646</v>
      </c>
      <c r="D335" s="1852" t="s">
        <v>2647</v>
      </c>
      <c r="E335" s="1852" t="s">
        <v>2648</v>
      </c>
      <c r="F335" s="1852" t="s">
        <v>2649</v>
      </c>
      <c r="G335" s="1852" t="s">
        <v>28</v>
      </c>
      <c r="H335" s="1852" t="s">
        <v>28</v>
      </c>
      <c r="I335" s="1852" t="s">
        <v>924</v>
      </c>
    </row>
    <row customHeight="1" ht="11.25">
      <c r="A336" s="1852" t="s">
        <v>2260</v>
      </c>
      <c r="B336" s="1852" t="s">
        <v>16</v>
      </c>
      <c r="C336" s="1852" t="s">
        <v>2650</v>
      </c>
      <c r="D336" s="1852" t="s">
        <v>2651</v>
      </c>
      <c r="E336" s="1852" t="s">
        <v>2652</v>
      </c>
      <c r="F336" s="1852" t="s">
        <v>2326</v>
      </c>
      <c r="G336" s="1852" t="s">
        <v>28</v>
      </c>
      <c r="H336" s="1852" t="s">
        <v>28</v>
      </c>
      <c r="I336" s="1852" t="s">
        <v>924</v>
      </c>
    </row>
    <row customHeight="1" ht="11.25">
      <c r="A337" s="1852" t="s">
        <v>2260</v>
      </c>
      <c r="B337" s="1852" t="s">
        <v>16</v>
      </c>
      <c r="C337" s="1852" t="s">
        <v>2801</v>
      </c>
      <c r="D337" s="1852" t="s">
        <v>2802</v>
      </c>
      <c r="E337" s="1852" t="s">
        <v>2803</v>
      </c>
      <c r="F337" s="1852" t="s">
        <v>2298</v>
      </c>
      <c r="G337" s="1852" t="s">
        <v>28</v>
      </c>
      <c r="H337" s="1852" t="s">
        <v>28</v>
      </c>
      <c r="I337" s="1852" t="s">
        <v>924</v>
      </c>
    </row>
    <row customHeight="1" ht="11.25">
      <c r="A338" s="1852" t="s">
        <v>2260</v>
      </c>
      <c r="B338" s="1852" t="s">
        <v>16</v>
      </c>
      <c r="C338" s="1852" t="s">
        <v>2653</v>
      </c>
      <c r="D338" s="1852" t="s">
        <v>2654</v>
      </c>
      <c r="E338" s="1852" t="s">
        <v>2655</v>
      </c>
      <c r="F338" s="1852" t="s">
        <v>2656</v>
      </c>
      <c r="G338" s="1852" t="s">
        <v>28</v>
      </c>
      <c r="H338" s="1852" t="s">
        <v>28</v>
      </c>
      <c r="I338" s="1852" t="s">
        <v>924</v>
      </c>
    </row>
    <row customHeight="1" ht="11.25">
      <c r="A339" s="1852" t="s">
        <v>2260</v>
      </c>
      <c r="B339" s="1852" t="s">
        <v>16</v>
      </c>
      <c r="C339" s="1852" t="s">
        <v>2657</v>
      </c>
      <c r="D339" s="1852" t="s">
        <v>2658</v>
      </c>
      <c r="E339" s="1852" t="s">
        <v>2659</v>
      </c>
      <c r="F339" s="1852" t="s">
        <v>2660</v>
      </c>
      <c r="G339" s="1852" t="s">
        <v>28</v>
      </c>
      <c r="H339" s="1852" t="s">
        <v>28</v>
      </c>
      <c r="I339" s="1852" t="s">
        <v>924</v>
      </c>
    </row>
    <row customHeight="1" ht="11.25">
      <c r="A340" s="1852" t="s">
        <v>2260</v>
      </c>
      <c r="B340" s="1852" t="s">
        <v>16</v>
      </c>
      <c r="C340" s="1852" t="s">
        <v>2810</v>
      </c>
      <c r="D340" s="1852" t="s">
        <v>2811</v>
      </c>
      <c r="E340" s="1852" t="s">
        <v>2812</v>
      </c>
      <c r="F340" s="1852" t="s">
        <v>2290</v>
      </c>
      <c r="G340" s="1852" t="s">
        <v>28</v>
      </c>
      <c r="H340" s="1852" t="s">
        <v>28</v>
      </c>
      <c r="I340" s="1852" t="s">
        <v>924</v>
      </c>
    </row>
    <row customHeight="1" ht="11.25">
      <c r="A341" s="1852" t="s">
        <v>2260</v>
      </c>
      <c r="B341" s="1852" t="s">
        <v>16</v>
      </c>
      <c r="C341" s="1852" t="s">
        <v>2674</v>
      </c>
      <c r="D341" s="1852" t="s">
        <v>2675</v>
      </c>
      <c r="E341" s="1852" t="s">
        <v>2648</v>
      </c>
      <c r="F341" s="1852" t="s">
        <v>2676</v>
      </c>
      <c r="G341" s="1852" t="s">
        <v>2677</v>
      </c>
      <c r="H341" s="1852" t="s">
        <v>28</v>
      </c>
      <c r="I341" s="1852" t="s">
        <v>924</v>
      </c>
    </row>
    <row customHeight="1" ht="11.25">
      <c r="A342" s="1852" t="s">
        <v>2260</v>
      </c>
      <c r="B342" s="1852" t="s">
        <v>16</v>
      </c>
      <c r="C342" s="1852" t="s">
        <v>2682</v>
      </c>
      <c r="D342" s="1852" t="s">
        <v>2683</v>
      </c>
      <c r="E342" s="1852" t="s">
        <v>2684</v>
      </c>
      <c r="F342" s="1852" t="s">
        <v>2685</v>
      </c>
      <c r="G342" s="1852" t="s">
        <v>28</v>
      </c>
      <c r="H342" s="1852" t="s">
        <v>28</v>
      </c>
      <c r="I342" s="1852" t="s">
        <v>924</v>
      </c>
    </row>
    <row customHeight="1" ht="11.25">
      <c r="A343" s="1852" t="s">
        <v>2260</v>
      </c>
      <c r="B343" s="1852" t="s">
        <v>16</v>
      </c>
      <c r="C343" s="1852" t="s">
        <v>2851</v>
      </c>
      <c r="D343" s="1852" t="s">
        <v>2852</v>
      </c>
      <c r="E343" s="1852" t="s">
        <v>2853</v>
      </c>
      <c r="F343" s="1852" t="s">
        <v>2318</v>
      </c>
      <c r="G343" s="1852" t="s">
        <v>2854</v>
      </c>
      <c r="H343" s="1852" t="s">
        <v>28</v>
      </c>
      <c r="I343" s="1852" t="s">
        <v>1632</v>
      </c>
    </row>
    <row customHeight="1" ht="11.25">
      <c r="A344" s="1852" t="s">
        <v>2260</v>
      </c>
      <c r="B344" s="1852" t="s">
        <v>16</v>
      </c>
      <c r="C344" s="1852" t="s">
        <v>2299</v>
      </c>
      <c r="D344" s="1852" t="s">
        <v>2300</v>
      </c>
      <c r="E344" s="1852" t="s">
        <v>2301</v>
      </c>
      <c r="F344" s="1852" t="s">
        <v>2302</v>
      </c>
      <c r="G344" s="1852" t="s">
        <v>28</v>
      </c>
      <c r="H344" s="1852" t="s">
        <v>28</v>
      </c>
      <c r="I344" s="1852" t="s">
        <v>1632</v>
      </c>
    </row>
    <row customHeight="1" ht="11.25">
      <c r="A345" s="1852" t="s">
        <v>2260</v>
      </c>
      <c r="B345" s="1852" t="s">
        <v>16</v>
      </c>
      <c r="C345" s="1852" t="s">
        <v>2855</v>
      </c>
      <c r="D345" s="1852" t="s">
        <v>2856</v>
      </c>
      <c r="E345" s="1852" t="s">
        <v>2857</v>
      </c>
      <c r="F345" s="1852" t="s">
        <v>53</v>
      </c>
      <c r="G345" s="1852" t="s">
        <v>28</v>
      </c>
      <c r="H345" s="1852" t="s">
        <v>28</v>
      </c>
      <c r="I345" s="1852" t="s">
        <v>1632</v>
      </c>
    </row>
    <row customHeight="1" ht="11.25">
      <c r="A346" s="1852" t="s">
        <v>2260</v>
      </c>
      <c r="B346" s="1852" t="s">
        <v>16</v>
      </c>
      <c r="C346" s="1852" t="s">
        <v>2858</v>
      </c>
      <c r="D346" s="1852" t="s">
        <v>2859</v>
      </c>
      <c r="E346" s="1852" t="s">
        <v>2860</v>
      </c>
      <c r="F346" s="1852" t="s">
        <v>2298</v>
      </c>
      <c r="G346" s="1852" t="s">
        <v>28</v>
      </c>
      <c r="H346" s="1852" t="s">
        <v>28</v>
      </c>
      <c r="I346" s="1852" t="s">
        <v>1632</v>
      </c>
    </row>
    <row customHeight="1" ht="11.25">
      <c r="A347" s="1852" t="s">
        <v>2260</v>
      </c>
      <c r="B347" s="1852" t="s">
        <v>16</v>
      </c>
      <c r="C347" s="1852" t="s">
        <v>2861</v>
      </c>
      <c r="D347" s="1852" t="s">
        <v>2862</v>
      </c>
      <c r="E347" s="1852" t="s">
        <v>2863</v>
      </c>
      <c r="F347" s="1852" t="s">
        <v>593</v>
      </c>
      <c r="G347" s="1852" t="s">
        <v>28</v>
      </c>
      <c r="H347" s="1852" t="s">
        <v>28</v>
      </c>
      <c r="I347" s="1852" t="s">
        <v>1632</v>
      </c>
    </row>
    <row customHeight="1" ht="11.25">
      <c r="A348" s="1852" t="s">
        <v>2260</v>
      </c>
      <c r="B348" s="1852" t="s">
        <v>16</v>
      </c>
      <c r="C348" s="1852" t="s">
        <v>2864</v>
      </c>
      <c r="D348" s="1852" t="s">
        <v>2865</v>
      </c>
      <c r="E348" s="1852" t="s">
        <v>2866</v>
      </c>
      <c r="F348" s="1852" t="s">
        <v>2318</v>
      </c>
      <c r="G348" s="1852" t="s">
        <v>2867</v>
      </c>
      <c r="H348" s="1852" t="s">
        <v>28</v>
      </c>
      <c r="I348" s="1852" t="s">
        <v>1632</v>
      </c>
    </row>
    <row customHeight="1" ht="11.25">
      <c r="A349" s="1852" t="s">
        <v>2260</v>
      </c>
      <c r="B349" s="1852" t="s">
        <v>16</v>
      </c>
      <c r="C349" s="1852" t="s">
        <v>2868</v>
      </c>
      <c r="D349" s="1852" t="s">
        <v>2869</v>
      </c>
      <c r="E349" s="1852" t="s">
        <v>2870</v>
      </c>
      <c r="F349" s="1852" t="s">
        <v>2318</v>
      </c>
      <c r="G349" s="1852" t="s">
        <v>2871</v>
      </c>
      <c r="H349" s="1852" t="s">
        <v>28</v>
      </c>
      <c r="I349" s="1852" t="s">
        <v>1632</v>
      </c>
    </row>
    <row customHeight="1" ht="11.25">
      <c r="A350" s="1852" t="s">
        <v>2260</v>
      </c>
      <c r="B350" s="1852" t="s">
        <v>16</v>
      </c>
      <c r="C350" s="1852" t="s">
        <v>28</v>
      </c>
      <c r="D350" s="1852" t="s">
        <v>2381</v>
      </c>
      <c r="E350" s="1852" t="s">
        <v>2382</v>
      </c>
      <c r="F350" s="1852" t="s">
        <v>2326</v>
      </c>
      <c r="G350" s="1852" t="s">
        <v>28</v>
      </c>
      <c r="H350" s="1852" t="s">
        <v>28</v>
      </c>
      <c r="I350" s="1852" t="s">
        <v>1632</v>
      </c>
    </row>
    <row customHeight="1" ht="11.25">
      <c r="A351" s="1852" t="s">
        <v>2260</v>
      </c>
      <c r="B351" s="1852" t="s">
        <v>16</v>
      </c>
      <c r="C351" s="1852" t="s">
        <v>2383</v>
      </c>
      <c r="D351" s="1852" t="s">
        <v>2384</v>
      </c>
      <c r="E351" s="1852" t="s">
        <v>2385</v>
      </c>
      <c r="F351" s="1852" t="s">
        <v>2386</v>
      </c>
      <c r="G351" s="1852" t="s">
        <v>28</v>
      </c>
      <c r="H351" s="1852" t="s">
        <v>28</v>
      </c>
      <c r="I351" s="1852" t="s">
        <v>1632</v>
      </c>
    </row>
    <row customHeight="1" ht="11.25">
      <c r="A352" s="1852" t="s">
        <v>2260</v>
      </c>
      <c r="B352" s="1852" t="s">
        <v>16</v>
      </c>
      <c r="C352" s="1852" t="s">
        <v>2872</v>
      </c>
      <c r="D352" s="1852" t="s">
        <v>2873</v>
      </c>
      <c r="E352" s="1852" t="s">
        <v>2874</v>
      </c>
      <c r="F352" s="1852" t="s">
        <v>2286</v>
      </c>
      <c r="G352" s="1852" t="s">
        <v>28</v>
      </c>
      <c r="H352" s="1852" t="s">
        <v>28</v>
      </c>
      <c r="I352" s="1852" t="s">
        <v>1632</v>
      </c>
    </row>
    <row customHeight="1" ht="11.25">
      <c r="A353" s="1852" t="s">
        <v>2260</v>
      </c>
      <c r="B353" s="1852" t="s">
        <v>16</v>
      </c>
      <c r="C353" s="1852" t="s">
        <v>2875</v>
      </c>
      <c r="D353" s="1852" t="s">
        <v>2876</v>
      </c>
      <c r="E353" s="1852" t="s">
        <v>2877</v>
      </c>
      <c r="F353" s="1852" t="s">
        <v>2318</v>
      </c>
      <c r="G353" s="1852" t="s">
        <v>28</v>
      </c>
      <c r="H353" s="1852" t="s">
        <v>28</v>
      </c>
      <c r="I353" s="1852" t="s">
        <v>1632</v>
      </c>
    </row>
    <row customHeight="1" ht="11.25">
      <c r="A354" s="1852" t="s">
        <v>2260</v>
      </c>
      <c r="B354" s="1852" t="s">
        <v>16</v>
      </c>
      <c r="C354" s="1852" t="s">
        <v>2878</v>
      </c>
      <c r="D354" s="1852" t="s">
        <v>2879</v>
      </c>
      <c r="E354" s="1852" t="s">
        <v>2880</v>
      </c>
      <c r="F354" s="1852" t="s">
        <v>2386</v>
      </c>
      <c r="G354" s="1852" t="s">
        <v>2881</v>
      </c>
      <c r="H354" s="1852" t="s">
        <v>28</v>
      </c>
      <c r="I354" s="1852" t="s">
        <v>1632</v>
      </c>
    </row>
    <row customHeight="1" ht="11.25">
      <c r="A355" s="1852" t="s">
        <v>2260</v>
      </c>
      <c r="B355" s="1852" t="s">
        <v>16</v>
      </c>
      <c r="C355" s="1852" t="s">
        <v>2882</v>
      </c>
      <c r="D355" s="1852" t="s">
        <v>2883</v>
      </c>
      <c r="E355" s="1852" t="s">
        <v>2884</v>
      </c>
      <c r="F355" s="1852" t="s">
        <v>2298</v>
      </c>
      <c r="G355" s="1852" t="s">
        <v>28</v>
      </c>
      <c r="H355" s="1852" t="s">
        <v>28</v>
      </c>
      <c r="I355" s="1852" t="s">
        <v>1632</v>
      </c>
    </row>
    <row customHeight="1" ht="11.25">
      <c r="A356" s="1852" t="s">
        <v>2260</v>
      </c>
      <c r="B356" s="1852" t="s">
        <v>16</v>
      </c>
      <c r="C356" s="1852" t="s">
        <v>2885</v>
      </c>
      <c r="D356" s="1852" t="s">
        <v>2886</v>
      </c>
      <c r="E356" s="1852" t="s">
        <v>2887</v>
      </c>
      <c r="F356" s="1852" t="s">
        <v>2278</v>
      </c>
      <c r="G356" s="1852" t="s">
        <v>28</v>
      </c>
      <c r="H356" s="1852" t="s">
        <v>28</v>
      </c>
      <c r="I356" s="1852" t="s">
        <v>1632</v>
      </c>
    </row>
    <row customHeight="1" ht="11.25">
      <c r="A357" s="1852" t="s">
        <v>2260</v>
      </c>
      <c r="B357" s="1852" t="s">
        <v>16</v>
      </c>
      <c r="C357" s="1852" t="s">
        <v>2888</v>
      </c>
      <c r="D357" s="1852" t="s">
        <v>2889</v>
      </c>
      <c r="E357" s="1852" t="s">
        <v>2890</v>
      </c>
      <c r="F357" s="1852" t="s">
        <v>2891</v>
      </c>
      <c r="G357" s="1852" t="s">
        <v>2892</v>
      </c>
      <c r="H357" s="1852" t="s">
        <v>28</v>
      </c>
      <c r="I357" s="1852" t="s">
        <v>1632</v>
      </c>
    </row>
    <row customHeight="1" ht="11.25">
      <c r="A358" s="1852" t="s">
        <v>2260</v>
      </c>
      <c r="B358" s="1852" t="s">
        <v>16</v>
      </c>
      <c r="C358" s="1852" t="s">
        <v>2893</v>
      </c>
      <c r="D358" s="1852" t="s">
        <v>2894</v>
      </c>
      <c r="E358" s="1852" t="s">
        <v>2895</v>
      </c>
      <c r="F358" s="1852" t="s">
        <v>2298</v>
      </c>
      <c r="G358" s="1852" t="s">
        <v>28</v>
      </c>
      <c r="H358" s="1852" t="s">
        <v>28</v>
      </c>
      <c r="I358" s="1852" t="s">
        <v>1632</v>
      </c>
    </row>
    <row customHeight="1" ht="11.25">
      <c r="A359" s="1852" t="s">
        <v>2260</v>
      </c>
      <c r="B359" s="1852" t="s">
        <v>16</v>
      </c>
      <c r="C359" s="1852" t="s">
        <v>2896</v>
      </c>
      <c r="D359" s="1852" t="s">
        <v>2897</v>
      </c>
      <c r="E359" s="1852" t="s">
        <v>2898</v>
      </c>
      <c r="F359" s="1852" t="s">
        <v>2899</v>
      </c>
      <c r="G359" s="1852" t="s">
        <v>2900</v>
      </c>
      <c r="H359" s="1852" t="s">
        <v>28</v>
      </c>
      <c r="I359" s="1852" t="s">
        <v>1632</v>
      </c>
    </row>
    <row customHeight="1" ht="11.25">
      <c r="A360" s="1852" t="s">
        <v>2260</v>
      </c>
      <c r="B360" s="1852" t="s">
        <v>16</v>
      </c>
      <c r="C360" s="1852" t="s">
        <v>2901</v>
      </c>
      <c r="D360" s="1852" t="s">
        <v>2902</v>
      </c>
      <c r="E360" s="1852" t="s">
        <v>2903</v>
      </c>
      <c r="F360" s="1852" t="s">
        <v>2322</v>
      </c>
      <c r="G360" s="1852" t="s">
        <v>28</v>
      </c>
      <c r="H360" s="1852" t="s">
        <v>28</v>
      </c>
      <c r="I360" s="1852" t="s">
        <v>1632</v>
      </c>
    </row>
    <row customHeight="1" ht="11.25">
      <c r="A361" s="1852" t="s">
        <v>2260</v>
      </c>
      <c r="B361" s="1852" t="s">
        <v>16</v>
      </c>
      <c r="C361" s="1852" t="s">
        <v>2904</v>
      </c>
      <c r="D361" s="1852" t="s">
        <v>2905</v>
      </c>
      <c r="E361" s="1852" t="s">
        <v>2906</v>
      </c>
      <c r="F361" s="1852" t="s">
        <v>2318</v>
      </c>
      <c r="G361" s="1852" t="s">
        <v>2854</v>
      </c>
      <c r="H361" s="1852" t="s">
        <v>28</v>
      </c>
      <c r="I361" s="1852" t="s">
        <v>1632</v>
      </c>
    </row>
    <row customHeight="1" ht="11.25">
      <c r="A362" s="1852" t="s">
        <v>2260</v>
      </c>
      <c r="B362" s="1852" t="s">
        <v>16</v>
      </c>
      <c r="C362" s="1852" t="s">
        <v>2907</v>
      </c>
      <c r="D362" s="1852" t="s">
        <v>2908</v>
      </c>
      <c r="E362" s="1852" t="s">
        <v>2909</v>
      </c>
      <c r="F362" s="1852" t="s">
        <v>2298</v>
      </c>
      <c r="G362" s="1852" t="s">
        <v>2910</v>
      </c>
      <c r="H362" s="1852" t="s">
        <v>28</v>
      </c>
      <c r="I362" s="1852" t="s">
        <v>1632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50EA8-D8D8-7483-7DEA-4345A2A49628}" mc:Ignorable="x14ac xr xr2 xr3">
  <sheetPr>
    <tabColor rgb="FFFFCC99"/>
  </sheetPr>
  <dimension ref="A1:G98"/>
  <sheetViews>
    <sheetView topLeftCell="A1" showGridLines="0" workbookViewId="0">
      <selection activeCell="A1" sqref="A1"/>
    </sheetView>
  </sheetViews>
  <sheetFormatPr customHeight="1" defaultRowHeight="11.25"/>
  <cols>
    <col min="1" max="1" style="1852" width="9.140625"/>
  </cols>
  <sheetData>
    <row customHeight="1" ht="11.25">
      <c r="A1" s="375" t="s">
        <v>2911</v>
      </c>
      <c r="B1" s="66" t="s">
        <v>2912</v>
      </c>
      <c r="C1" s="66" t="s">
        <v>2913</v>
      </c>
      <c r="D1" s="66" t="s">
        <v>2914</v>
      </c>
      <c r="E1" s="64" t="s">
        <v>2915</v>
      </c>
      <c r="F1" s="64" t="s">
        <v>2916</v>
      </c>
      <c r="G1" s="64" t="s">
        <v>2917</v>
      </c>
    </row>
    <row customHeight="1" ht="11.25">
      <c r="A2" s="375" t="s">
        <v>16</v>
      </c>
      <c r="B2" s="0" t="s">
        <v>2918</v>
      </c>
      <c r="C2" s="0" t="s">
        <v>2919</v>
      </c>
      <c r="D2" s="0" t="s">
        <v>2920</v>
      </c>
      <c r="E2" s="0" t="s">
        <v>2921</v>
      </c>
      <c r="F2" s="0" t="s">
        <v>2922</v>
      </c>
      <c r="G2" s="0" t="s">
        <v>112</v>
      </c>
    </row>
    <row customHeight="1" ht="11.25">
      <c r="A3" s="375" t="s">
        <v>16</v>
      </c>
      <c r="B3" s="0" t="s">
        <v>2918</v>
      </c>
      <c r="C3" s="0" t="s">
        <v>2919</v>
      </c>
      <c r="D3" s="0" t="s">
        <v>2918</v>
      </c>
      <c r="E3" s="0" t="s">
        <v>2919</v>
      </c>
      <c r="F3" s="0" t="s">
        <v>2923</v>
      </c>
      <c r="G3" s="0" t="s">
        <v>113</v>
      </c>
    </row>
    <row customHeight="1" ht="11.25">
      <c r="A4" s="375" t="s">
        <v>16</v>
      </c>
      <c r="B4" s="0" t="s">
        <v>2918</v>
      </c>
      <c r="C4" s="0" t="s">
        <v>2919</v>
      </c>
      <c r="D4" s="0" t="s">
        <v>2924</v>
      </c>
      <c r="E4" s="0" t="s">
        <v>2925</v>
      </c>
      <c r="F4" s="0" t="s">
        <v>2922</v>
      </c>
      <c r="G4" s="0" t="s">
        <v>92</v>
      </c>
    </row>
    <row customHeight="1" ht="11.25">
      <c r="A5" s="375" t="s">
        <v>16</v>
      </c>
      <c r="B5" s="0" t="s">
        <v>2918</v>
      </c>
      <c r="C5" s="0" t="s">
        <v>2919</v>
      </c>
      <c r="D5" s="0" t="s">
        <v>2926</v>
      </c>
      <c r="E5" s="0" t="s">
        <v>2927</v>
      </c>
      <c r="F5" s="0" t="s">
        <v>2922</v>
      </c>
      <c r="G5" s="0" t="s">
        <v>93</v>
      </c>
    </row>
    <row customHeight="1" ht="11.25">
      <c r="A6" s="375" t="s">
        <v>16</v>
      </c>
      <c r="B6" s="0" t="s">
        <v>2928</v>
      </c>
      <c r="C6" s="0" t="s">
        <v>2929</v>
      </c>
      <c r="D6" s="0" t="s">
        <v>2930</v>
      </c>
      <c r="E6" s="0" t="s">
        <v>2931</v>
      </c>
      <c r="F6" s="0" t="s">
        <v>2922</v>
      </c>
      <c r="G6" s="0" t="s">
        <v>114</v>
      </c>
    </row>
    <row customHeight="1" ht="11.25">
      <c r="A7" s="375" t="s">
        <v>16</v>
      </c>
      <c r="B7" s="0" t="s">
        <v>2928</v>
      </c>
      <c r="C7" s="0" t="s">
        <v>2929</v>
      </c>
      <c r="D7" s="0" t="s">
        <v>2928</v>
      </c>
      <c r="E7" s="0" t="s">
        <v>2929</v>
      </c>
      <c r="F7" s="0" t="s">
        <v>2923</v>
      </c>
      <c r="G7" s="0" t="s">
        <v>94</v>
      </c>
    </row>
    <row customHeight="1" ht="11.25">
      <c r="A8" s="375" t="s">
        <v>16</v>
      </c>
      <c r="B8" s="0" t="s">
        <v>2928</v>
      </c>
      <c r="C8" s="0" t="s">
        <v>2929</v>
      </c>
      <c r="D8" s="0" t="s">
        <v>2932</v>
      </c>
      <c r="E8" s="0" t="s">
        <v>2933</v>
      </c>
      <c r="F8" s="0" t="s">
        <v>2922</v>
      </c>
      <c r="G8" s="0" t="s">
        <v>95</v>
      </c>
    </row>
    <row customHeight="1" ht="11.25">
      <c r="A9" s="375" t="s">
        <v>16</v>
      </c>
      <c r="B9" s="0" t="s">
        <v>2928</v>
      </c>
      <c r="C9" s="0" t="s">
        <v>2929</v>
      </c>
      <c r="D9" s="0" t="s">
        <v>2934</v>
      </c>
      <c r="E9" s="0" t="s">
        <v>2935</v>
      </c>
      <c r="F9" s="0" t="s">
        <v>2922</v>
      </c>
      <c r="G9" s="0" t="s">
        <v>115</v>
      </c>
    </row>
    <row customHeight="1" ht="11.25">
      <c r="A10" s="375" t="s">
        <v>16</v>
      </c>
      <c r="B10" s="0" t="s">
        <v>2928</v>
      </c>
      <c r="C10" s="0" t="s">
        <v>2929</v>
      </c>
      <c r="D10" s="0" t="s">
        <v>2936</v>
      </c>
      <c r="E10" s="0" t="s">
        <v>2937</v>
      </c>
      <c r="F10" s="0" t="s">
        <v>2922</v>
      </c>
      <c r="G10" s="0" t="s">
        <v>151</v>
      </c>
    </row>
    <row customHeight="1" ht="11.25">
      <c r="A11" s="375" t="s">
        <v>16</v>
      </c>
      <c r="B11" s="0" t="s">
        <v>2928</v>
      </c>
      <c r="C11" s="0" t="s">
        <v>2929</v>
      </c>
      <c r="D11" s="0" t="s">
        <v>2938</v>
      </c>
      <c r="E11" s="0" t="s">
        <v>2939</v>
      </c>
      <c r="F11" s="0" t="s">
        <v>2922</v>
      </c>
      <c r="G11" s="0" t="s">
        <v>152</v>
      </c>
    </row>
    <row customHeight="1" ht="11.25">
      <c r="A12" s="375" t="s">
        <v>16</v>
      </c>
      <c r="B12" s="0" t="s">
        <v>2940</v>
      </c>
      <c r="C12" s="0" t="s">
        <v>2941</v>
      </c>
      <c r="D12" s="0" t="s">
        <v>2940</v>
      </c>
      <c r="E12" s="0" t="s">
        <v>2941</v>
      </c>
      <c r="F12" s="0" t="s">
        <v>2923</v>
      </c>
      <c r="G12" s="0" t="s">
        <v>153</v>
      </c>
    </row>
    <row customHeight="1" ht="11.25">
      <c r="A13" s="375" t="s">
        <v>16</v>
      </c>
      <c r="B13" s="0" t="s">
        <v>2940</v>
      </c>
      <c r="C13" s="0" t="s">
        <v>2941</v>
      </c>
      <c r="D13" s="0" t="s">
        <v>2942</v>
      </c>
      <c r="E13" s="0" t="s">
        <v>2943</v>
      </c>
      <c r="F13" s="0" t="s">
        <v>2922</v>
      </c>
      <c r="G13" s="0" t="s">
        <v>154</v>
      </c>
    </row>
    <row customHeight="1" ht="11.25">
      <c r="A14" s="375" t="s">
        <v>16</v>
      </c>
      <c r="B14" s="0" t="s">
        <v>2940</v>
      </c>
      <c r="C14" s="0" t="s">
        <v>2941</v>
      </c>
      <c r="D14" s="0" t="s">
        <v>2944</v>
      </c>
      <c r="E14" s="0" t="s">
        <v>2945</v>
      </c>
      <c r="F14" s="0" t="s">
        <v>2922</v>
      </c>
      <c r="G14" s="0" t="s">
        <v>155</v>
      </c>
    </row>
    <row customHeight="1" ht="11.25">
      <c r="A15" s="375" t="s">
        <v>16</v>
      </c>
      <c r="B15" s="0" t="s">
        <v>2940</v>
      </c>
      <c r="C15" s="0" t="s">
        <v>2941</v>
      </c>
      <c r="D15" s="0" t="s">
        <v>2946</v>
      </c>
      <c r="E15" s="0" t="s">
        <v>2947</v>
      </c>
      <c r="F15" s="0" t="s">
        <v>2922</v>
      </c>
      <c r="G15" s="0" t="s">
        <v>156</v>
      </c>
    </row>
    <row customHeight="1" ht="11.25">
      <c r="A16" s="375" t="s">
        <v>16</v>
      </c>
      <c r="B16" s="0" t="s">
        <v>2948</v>
      </c>
      <c r="C16" s="0" t="s">
        <v>2949</v>
      </c>
      <c r="D16" s="0" t="s">
        <v>2950</v>
      </c>
      <c r="E16" s="0" t="s">
        <v>2951</v>
      </c>
      <c r="F16" s="0" t="s">
        <v>2922</v>
      </c>
      <c r="G16" s="0" t="s">
        <v>1476</v>
      </c>
    </row>
    <row customHeight="1" ht="11.25">
      <c r="A17" s="375" t="s">
        <v>16</v>
      </c>
      <c r="B17" s="0" t="s">
        <v>2948</v>
      </c>
      <c r="C17" s="0" t="s">
        <v>2949</v>
      </c>
      <c r="D17" s="0" t="s">
        <v>2948</v>
      </c>
      <c r="E17" s="0" t="s">
        <v>2949</v>
      </c>
      <c r="F17" s="0" t="s">
        <v>2923</v>
      </c>
      <c r="G17" s="0" t="s">
        <v>1482</v>
      </c>
    </row>
    <row customHeight="1" ht="11.25">
      <c r="A18" s="375" t="s">
        <v>16</v>
      </c>
      <c r="B18" s="0" t="s">
        <v>2948</v>
      </c>
      <c r="C18" s="0" t="s">
        <v>2949</v>
      </c>
      <c r="D18" s="0" t="s">
        <v>2952</v>
      </c>
      <c r="E18" s="0" t="s">
        <v>2953</v>
      </c>
      <c r="F18" s="0" t="s">
        <v>2954</v>
      </c>
      <c r="G18" s="0" t="s">
        <v>1494</v>
      </c>
    </row>
    <row customHeight="1" ht="11.25">
      <c r="A19" s="375" t="s">
        <v>16</v>
      </c>
      <c r="B19" s="0" t="s">
        <v>2948</v>
      </c>
      <c r="C19" s="0" t="s">
        <v>2949</v>
      </c>
      <c r="D19" s="0" t="s">
        <v>2955</v>
      </c>
      <c r="E19" s="0" t="s">
        <v>2956</v>
      </c>
      <c r="F19" s="0" t="s">
        <v>2922</v>
      </c>
      <c r="G19" s="0" t="s">
        <v>1508</v>
      </c>
    </row>
    <row customHeight="1" ht="11.25">
      <c r="A20" s="375" t="s">
        <v>16</v>
      </c>
      <c r="B20" s="0" t="s">
        <v>2948</v>
      </c>
      <c r="C20" s="0" t="s">
        <v>2949</v>
      </c>
      <c r="D20" s="0" t="s">
        <v>2957</v>
      </c>
      <c r="E20" s="0" t="s">
        <v>2958</v>
      </c>
      <c r="F20" s="0" t="s">
        <v>2922</v>
      </c>
      <c r="G20" s="0" t="s">
        <v>1520</v>
      </c>
    </row>
    <row customHeight="1" ht="11.25">
      <c r="A21" s="375" t="s">
        <v>16</v>
      </c>
      <c r="B21" s="0" t="s">
        <v>2948</v>
      </c>
      <c r="C21" s="0" t="s">
        <v>2949</v>
      </c>
      <c r="D21" s="0" t="s">
        <v>2959</v>
      </c>
      <c r="E21" s="0" t="s">
        <v>2960</v>
      </c>
      <c r="F21" s="0" t="s">
        <v>2922</v>
      </c>
      <c r="G21" s="0" t="s">
        <v>1529</v>
      </c>
    </row>
    <row customHeight="1" ht="11.25">
      <c r="A22" s="375" t="s">
        <v>16</v>
      </c>
      <c r="B22" s="0" t="s">
        <v>2961</v>
      </c>
      <c r="C22" s="0" t="s">
        <v>2962</v>
      </c>
      <c r="D22" s="0" t="s">
        <v>2963</v>
      </c>
      <c r="E22" s="0" t="s">
        <v>2964</v>
      </c>
      <c r="F22" s="0" t="s">
        <v>2954</v>
      </c>
      <c r="G22" s="0" t="s">
        <v>1545</v>
      </c>
    </row>
    <row customHeight="1" ht="11.25">
      <c r="A23" s="375" t="s">
        <v>16</v>
      </c>
      <c r="B23" s="0" t="s">
        <v>2961</v>
      </c>
      <c r="C23" s="0" t="s">
        <v>2962</v>
      </c>
      <c r="D23" s="0" t="s">
        <v>2961</v>
      </c>
      <c r="E23" s="0" t="s">
        <v>2962</v>
      </c>
      <c r="F23" s="0" t="s">
        <v>2923</v>
      </c>
      <c r="G23" s="0" t="s">
        <v>1552</v>
      </c>
    </row>
    <row customHeight="1" ht="11.25">
      <c r="A24" s="375" t="s">
        <v>16</v>
      </c>
      <c r="B24" s="0" t="s">
        <v>2961</v>
      </c>
      <c r="C24" s="0" t="s">
        <v>2962</v>
      </c>
      <c r="D24" s="0" t="s">
        <v>2965</v>
      </c>
      <c r="E24" s="0" t="s">
        <v>2966</v>
      </c>
      <c r="F24" s="0" t="s">
        <v>2922</v>
      </c>
      <c r="G24" s="0" t="s">
        <v>1560</v>
      </c>
    </row>
    <row customHeight="1" ht="11.25">
      <c r="A25" s="375" t="s">
        <v>16</v>
      </c>
      <c r="B25" s="0" t="s">
        <v>2961</v>
      </c>
      <c r="C25" s="0" t="s">
        <v>2962</v>
      </c>
      <c r="D25" s="0" t="s">
        <v>2967</v>
      </c>
      <c r="E25" s="0" t="s">
        <v>2968</v>
      </c>
      <c r="F25" s="0" t="s">
        <v>2922</v>
      </c>
      <c r="G25" s="0" t="s">
        <v>1567</v>
      </c>
    </row>
    <row customHeight="1" ht="11.25">
      <c r="A26" s="375" t="s">
        <v>16</v>
      </c>
      <c r="B26" s="0" t="s">
        <v>2961</v>
      </c>
      <c r="C26" s="0" t="s">
        <v>2962</v>
      </c>
      <c r="D26" s="0" t="s">
        <v>2969</v>
      </c>
      <c r="E26" s="0" t="s">
        <v>2970</v>
      </c>
      <c r="F26" s="0" t="s">
        <v>2922</v>
      </c>
      <c r="G26" s="0" t="s">
        <v>1571</v>
      </c>
    </row>
    <row customHeight="1" ht="11.25">
      <c r="A27" s="375" t="s">
        <v>16</v>
      </c>
      <c r="B27" s="0" t="s">
        <v>2971</v>
      </c>
      <c r="C27" s="0" t="s">
        <v>2972</v>
      </c>
      <c r="D27" s="0" t="s">
        <v>2973</v>
      </c>
      <c r="E27" s="0" t="s">
        <v>2974</v>
      </c>
      <c r="F27" s="0" t="s">
        <v>2922</v>
      </c>
      <c r="G27" s="0" t="s">
        <v>1576</v>
      </c>
    </row>
    <row customHeight="1" ht="11.25">
      <c r="A28" s="375" t="s">
        <v>16</v>
      </c>
      <c r="B28" s="0" t="s">
        <v>2971</v>
      </c>
      <c r="C28" s="0" t="s">
        <v>2972</v>
      </c>
      <c r="D28" s="0" t="s">
        <v>2975</v>
      </c>
      <c r="E28" s="0" t="s">
        <v>2976</v>
      </c>
      <c r="F28" s="0" t="s">
        <v>2954</v>
      </c>
      <c r="G28" s="0" t="s">
        <v>1584</v>
      </c>
    </row>
    <row customHeight="1" ht="11.25">
      <c r="A29" s="375" t="s">
        <v>16</v>
      </c>
      <c r="B29" s="0" t="s">
        <v>2971</v>
      </c>
      <c r="C29" s="0" t="s">
        <v>2972</v>
      </c>
      <c r="D29" s="0" t="s">
        <v>2977</v>
      </c>
      <c r="E29" s="0" t="s">
        <v>2978</v>
      </c>
      <c r="F29" s="0" t="s">
        <v>2922</v>
      </c>
      <c r="G29" s="0" t="s">
        <v>1586</v>
      </c>
    </row>
    <row customHeight="1" ht="11.25">
      <c r="A30" s="375" t="s">
        <v>16</v>
      </c>
      <c r="B30" s="0" t="s">
        <v>2971</v>
      </c>
      <c r="C30" s="0" t="s">
        <v>2972</v>
      </c>
      <c r="D30" s="0" t="s">
        <v>2971</v>
      </c>
      <c r="E30" s="0" t="s">
        <v>2972</v>
      </c>
      <c r="F30" s="0" t="s">
        <v>2923</v>
      </c>
      <c r="G30" s="0" t="s">
        <v>1589</v>
      </c>
    </row>
    <row customHeight="1" ht="11.25">
      <c r="A31" s="375" t="s">
        <v>16</v>
      </c>
      <c r="B31" s="0" t="s">
        <v>2971</v>
      </c>
      <c r="C31" s="0" t="s">
        <v>2972</v>
      </c>
      <c r="D31" s="0" t="s">
        <v>2979</v>
      </c>
      <c r="E31" s="0" t="s">
        <v>2980</v>
      </c>
      <c r="F31" s="0" t="s">
        <v>2922</v>
      </c>
      <c r="G31" s="0" t="s">
        <v>1594</v>
      </c>
    </row>
    <row customHeight="1" ht="11.25">
      <c r="A32" s="375" t="s">
        <v>16</v>
      </c>
      <c r="B32" s="0" t="s">
        <v>2981</v>
      </c>
      <c r="C32" s="0" t="s">
        <v>2982</v>
      </c>
      <c r="D32" s="0" t="s">
        <v>2983</v>
      </c>
      <c r="E32" s="0" t="s">
        <v>2984</v>
      </c>
      <c r="F32" s="0" t="s">
        <v>2954</v>
      </c>
      <c r="G32" s="0" t="s">
        <v>1596</v>
      </c>
    </row>
    <row customHeight="1" ht="11.25">
      <c r="A33" s="375" t="s">
        <v>16</v>
      </c>
      <c r="B33" s="0" t="s">
        <v>2981</v>
      </c>
      <c r="C33" s="0" t="s">
        <v>2982</v>
      </c>
      <c r="D33" s="0" t="s">
        <v>2981</v>
      </c>
      <c r="E33" s="0" t="s">
        <v>2982</v>
      </c>
      <c r="F33" s="0" t="s">
        <v>2923</v>
      </c>
      <c r="G33" s="0" t="s">
        <v>1598</v>
      </c>
    </row>
    <row customHeight="1" ht="11.25">
      <c r="A34" s="375" t="s">
        <v>16</v>
      </c>
      <c r="B34" s="0" t="s">
        <v>2981</v>
      </c>
      <c r="C34" s="0" t="s">
        <v>2982</v>
      </c>
      <c r="D34" s="0" t="s">
        <v>2985</v>
      </c>
      <c r="E34" s="0" t="s">
        <v>2986</v>
      </c>
      <c r="F34" s="0" t="s">
        <v>2922</v>
      </c>
      <c r="G34" s="0" t="s">
        <v>1600</v>
      </c>
    </row>
    <row customHeight="1" ht="11.25">
      <c r="A35" s="375" t="s">
        <v>16</v>
      </c>
      <c r="B35" s="0" t="s">
        <v>2981</v>
      </c>
      <c r="C35" s="0" t="s">
        <v>2982</v>
      </c>
      <c r="D35" s="0" t="s">
        <v>2987</v>
      </c>
      <c r="E35" s="0" t="s">
        <v>2988</v>
      </c>
      <c r="F35" s="0" t="s">
        <v>2922</v>
      </c>
      <c r="G35" s="0" t="s">
        <v>1605</v>
      </c>
    </row>
    <row customHeight="1" ht="11.25">
      <c r="A36" s="375" t="s">
        <v>16</v>
      </c>
      <c r="B36" s="0" t="s">
        <v>2989</v>
      </c>
      <c r="C36" s="0" t="s">
        <v>2990</v>
      </c>
      <c r="D36" s="0" t="s">
        <v>2991</v>
      </c>
      <c r="E36" s="0" t="s">
        <v>2992</v>
      </c>
      <c r="F36" s="0" t="s">
        <v>2922</v>
      </c>
      <c r="G36" s="0" t="s">
        <v>1610</v>
      </c>
    </row>
    <row customHeight="1" ht="11.25">
      <c r="A37" s="375" t="s">
        <v>16</v>
      </c>
      <c r="B37" s="0" t="s">
        <v>2989</v>
      </c>
      <c r="C37" s="0" t="s">
        <v>2990</v>
      </c>
      <c r="D37" s="0" t="s">
        <v>2993</v>
      </c>
      <c r="E37" s="0" t="s">
        <v>2994</v>
      </c>
      <c r="F37" s="0" t="s">
        <v>2922</v>
      </c>
      <c r="G37" s="0" t="s">
        <v>1614</v>
      </c>
    </row>
    <row customHeight="1" ht="11.25">
      <c r="A38" s="375" t="s">
        <v>16</v>
      </c>
      <c r="B38" s="0" t="s">
        <v>2989</v>
      </c>
      <c r="C38" s="0" t="s">
        <v>2990</v>
      </c>
      <c r="D38" s="0" t="s">
        <v>2989</v>
      </c>
      <c r="E38" s="0" t="s">
        <v>2990</v>
      </c>
      <c r="F38" s="0" t="s">
        <v>2923</v>
      </c>
      <c r="G38" s="0" t="s">
        <v>1622</v>
      </c>
    </row>
    <row customHeight="1" ht="11.25">
      <c r="A39" s="375" t="s">
        <v>16</v>
      </c>
      <c r="B39" s="0" t="s">
        <v>2989</v>
      </c>
      <c r="C39" s="0" t="s">
        <v>2990</v>
      </c>
      <c r="D39" s="0" t="s">
        <v>2995</v>
      </c>
      <c r="E39" s="0" t="s">
        <v>2996</v>
      </c>
      <c r="F39" s="0" t="s">
        <v>2922</v>
      </c>
      <c r="G39" s="0" t="s">
        <v>1628</v>
      </c>
    </row>
    <row customHeight="1" ht="11.25">
      <c r="A40" s="375" t="s">
        <v>16</v>
      </c>
      <c r="B40" s="0" t="s">
        <v>2989</v>
      </c>
      <c r="C40" s="0" t="s">
        <v>2990</v>
      </c>
      <c r="D40" s="0" t="s">
        <v>2997</v>
      </c>
      <c r="E40" s="0" t="s">
        <v>2998</v>
      </c>
      <c r="F40" s="0" t="s">
        <v>2922</v>
      </c>
      <c r="G40" s="0" t="s">
        <v>1633</v>
      </c>
    </row>
    <row customHeight="1" ht="11.25">
      <c r="A41" s="375" t="s">
        <v>16</v>
      </c>
      <c r="B41" s="0" t="s">
        <v>2999</v>
      </c>
      <c r="C41" s="0" t="s">
        <v>3000</v>
      </c>
      <c r="D41" s="0" t="s">
        <v>3001</v>
      </c>
      <c r="E41" s="0" t="s">
        <v>3002</v>
      </c>
      <c r="F41" s="0" t="s">
        <v>2922</v>
      </c>
      <c r="G41" s="0" t="s">
        <v>1637</v>
      </c>
    </row>
    <row customHeight="1" ht="11.25">
      <c r="A42" s="375" t="s">
        <v>16</v>
      </c>
      <c r="B42" s="0" t="s">
        <v>2999</v>
      </c>
      <c r="C42" s="0" t="s">
        <v>3000</v>
      </c>
      <c r="D42" s="0" t="s">
        <v>3003</v>
      </c>
      <c r="E42" s="0" t="s">
        <v>3004</v>
      </c>
      <c r="F42" s="0" t="s">
        <v>2922</v>
      </c>
      <c r="G42" s="0" t="s">
        <v>1640</v>
      </c>
    </row>
    <row customHeight="1" ht="11.25">
      <c r="A43" s="375" t="s">
        <v>16</v>
      </c>
      <c r="B43" s="0" t="s">
        <v>2999</v>
      </c>
      <c r="C43" s="0" t="s">
        <v>3000</v>
      </c>
      <c r="D43" s="0" t="s">
        <v>2999</v>
      </c>
      <c r="E43" s="0" t="s">
        <v>3000</v>
      </c>
      <c r="F43" s="0" t="s">
        <v>2923</v>
      </c>
      <c r="G43" s="0" t="s">
        <v>1647</v>
      </c>
    </row>
    <row customHeight="1" ht="11.25">
      <c r="A44" s="375" t="s">
        <v>16</v>
      </c>
      <c r="B44" s="0" t="s">
        <v>2999</v>
      </c>
      <c r="C44" s="0" t="s">
        <v>3000</v>
      </c>
      <c r="D44" s="0" t="s">
        <v>3005</v>
      </c>
      <c r="E44" s="0" t="s">
        <v>3006</v>
      </c>
      <c r="F44" s="0" t="s">
        <v>2922</v>
      </c>
      <c r="G44" s="0" t="s">
        <v>1656</v>
      </c>
    </row>
    <row customHeight="1" ht="11.25">
      <c r="A45" s="375" t="s">
        <v>16</v>
      </c>
      <c r="B45" s="0" t="s">
        <v>3007</v>
      </c>
      <c r="C45" s="0" t="s">
        <v>3008</v>
      </c>
      <c r="D45" s="0" t="s">
        <v>3009</v>
      </c>
      <c r="E45" s="0" t="s">
        <v>3010</v>
      </c>
      <c r="F45" s="0" t="s">
        <v>3011</v>
      </c>
      <c r="G45" s="0" t="s">
        <v>1661</v>
      </c>
    </row>
    <row customHeight="1" ht="11.25">
      <c r="A46" s="375" t="s">
        <v>16</v>
      </c>
      <c r="B46" s="0" t="s">
        <v>3007</v>
      </c>
      <c r="C46" s="0" t="s">
        <v>3008</v>
      </c>
      <c r="D46" s="0" t="s">
        <v>3012</v>
      </c>
      <c r="E46" s="0" t="s">
        <v>3013</v>
      </c>
      <c r="F46" s="0" t="s">
        <v>2922</v>
      </c>
      <c r="G46" s="0" t="s">
        <v>1665</v>
      </c>
    </row>
    <row customHeight="1" ht="11.25">
      <c r="A47" s="375" t="s">
        <v>16</v>
      </c>
      <c r="B47" s="0" t="s">
        <v>3007</v>
      </c>
      <c r="C47" s="0" t="s">
        <v>3008</v>
      </c>
      <c r="D47" s="0" t="s">
        <v>3007</v>
      </c>
      <c r="E47" s="0" t="s">
        <v>3008</v>
      </c>
      <c r="F47" s="0" t="s">
        <v>2923</v>
      </c>
      <c r="G47" s="0" t="s">
        <v>1671</v>
      </c>
    </row>
    <row customHeight="1" ht="11.25">
      <c r="A48" s="375" t="s">
        <v>16</v>
      </c>
      <c r="B48" s="0" t="s">
        <v>3007</v>
      </c>
      <c r="C48" s="0" t="s">
        <v>3008</v>
      </c>
      <c r="D48" s="0" t="s">
        <v>3014</v>
      </c>
      <c r="E48" s="0" t="s">
        <v>3015</v>
      </c>
      <c r="F48" s="0" t="s">
        <v>2922</v>
      </c>
      <c r="G48" s="0" t="s">
        <v>1676</v>
      </c>
    </row>
    <row customHeight="1" ht="11.25">
      <c r="A49" s="375" t="s">
        <v>16</v>
      </c>
      <c r="B49" s="0" t="s">
        <v>3016</v>
      </c>
      <c r="C49" s="0" t="s">
        <v>3017</v>
      </c>
      <c r="D49" s="0" t="s">
        <v>3016</v>
      </c>
      <c r="E49" s="0" t="s">
        <v>3017</v>
      </c>
      <c r="F49" s="0" t="s">
        <v>3018</v>
      </c>
      <c r="G49" s="0" t="s">
        <v>1679</v>
      </c>
    </row>
    <row customHeight="1" ht="11.25">
      <c r="A50" s="375" t="s">
        <v>16</v>
      </c>
      <c r="B50" s="0" t="s">
        <v>3019</v>
      </c>
      <c r="C50" s="0" t="s">
        <v>3020</v>
      </c>
      <c r="D50" s="0" t="s">
        <v>3021</v>
      </c>
      <c r="E50" s="0" t="s">
        <v>3022</v>
      </c>
      <c r="F50" s="0" t="s">
        <v>2922</v>
      </c>
      <c r="G50" s="0" t="s">
        <v>1683</v>
      </c>
    </row>
    <row customHeight="1" ht="11.25">
      <c r="A51" s="375" t="s">
        <v>16</v>
      </c>
      <c r="B51" s="0" t="s">
        <v>3019</v>
      </c>
      <c r="C51" s="0" t="s">
        <v>3020</v>
      </c>
      <c r="D51" s="0" t="s">
        <v>3023</v>
      </c>
      <c r="E51" s="0" t="s">
        <v>3024</v>
      </c>
      <c r="F51" s="0" t="s">
        <v>2954</v>
      </c>
      <c r="G51" s="0" t="s">
        <v>1687</v>
      </c>
    </row>
    <row customHeight="1" ht="11.25">
      <c r="A52" s="375" t="s">
        <v>16</v>
      </c>
      <c r="B52" s="0" t="s">
        <v>3019</v>
      </c>
      <c r="C52" s="0" t="s">
        <v>3020</v>
      </c>
      <c r="D52" s="0" t="s">
        <v>2977</v>
      </c>
      <c r="E52" s="0" t="s">
        <v>3025</v>
      </c>
      <c r="F52" s="0" t="s">
        <v>2922</v>
      </c>
      <c r="G52" s="0" t="s">
        <v>1691</v>
      </c>
    </row>
    <row customHeight="1" ht="11.25">
      <c r="A53" s="375" t="s">
        <v>16</v>
      </c>
      <c r="B53" s="0" t="s">
        <v>3019</v>
      </c>
      <c r="C53" s="0" t="s">
        <v>3020</v>
      </c>
      <c r="D53" s="0" t="s">
        <v>3026</v>
      </c>
      <c r="E53" s="0" t="s">
        <v>3027</v>
      </c>
      <c r="F53" s="0" t="s">
        <v>2922</v>
      </c>
      <c r="G53" s="0" t="s">
        <v>1693</v>
      </c>
    </row>
    <row customHeight="1" ht="11.25">
      <c r="A54" s="375" t="s">
        <v>16</v>
      </c>
      <c r="B54" s="0" t="s">
        <v>3019</v>
      </c>
      <c r="C54" s="0" t="s">
        <v>3020</v>
      </c>
      <c r="D54" s="0" t="s">
        <v>3019</v>
      </c>
      <c r="E54" s="0" t="s">
        <v>3020</v>
      </c>
      <c r="F54" s="0" t="s">
        <v>2923</v>
      </c>
      <c r="G54" s="0" t="s">
        <v>1696</v>
      </c>
    </row>
    <row customHeight="1" ht="11.25">
      <c r="A55" s="375" t="s">
        <v>16</v>
      </c>
      <c r="B55" s="0" t="s">
        <v>3019</v>
      </c>
      <c r="C55" s="0" t="s">
        <v>3020</v>
      </c>
      <c r="D55" s="0" t="s">
        <v>3028</v>
      </c>
      <c r="E55" s="0" t="s">
        <v>3029</v>
      </c>
      <c r="F55" s="0" t="s">
        <v>2922</v>
      </c>
      <c r="G55" s="0" t="s">
        <v>1700</v>
      </c>
    </row>
    <row customHeight="1" ht="11.25">
      <c r="A56" s="375" t="s">
        <v>16</v>
      </c>
      <c r="B56" s="0" t="s">
        <v>3030</v>
      </c>
      <c r="C56" s="0" t="s">
        <v>3031</v>
      </c>
      <c r="D56" s="0" t="s">
        <v>3032</v>
      </c>
      <c r="E56" s="0" t="s">
        <v>3033</v>
      </c>
      <c r="F56" s="0" t="s">
        <v>2954</v>
      </c>
      <c r="G56" s="0" t="s">
        <v>1703</v>
      </c>
    </row>
    <row customHeight="1" ht="11.25">
      <c r="A57" s="375" t="s">
        <v>16</v>
      </c>
      <c r="B57" s="0" t="s">
        <v>3030</v>
      </c>
      <c r="C57" s="0" t="s">
        <v>3031</v>
      </c>
      <c r="D57" s="0" t="s">
        <v>3034</v>
      </c>
      <c r="E57" s="0" t="s">
        <v>3035</v>
      </c>
      <c r="F57" s="0" t="s">
        <v>2922</v>
      </c>
      <c r="G57" s="0" t="s">
        <v>1706</v>
      </c>
    </row>
    <row customHeight="1" ht="11.25">
      <c r="A58" s="375" t="s">
        <v>16</v>
      </c>
      <c r="B58" s="0" t="s">
        <v>3030</v>
      </c>
      <c r="C58" s="0" t="s">
        <v>3031</v>
      </c>
      <c r="D58" s="0" t="s">
        <v>3036</v>
      </c>
      <c r="E58" s="0" t="s">
        <v>3037</v>
      </c>
      <c r="F58" s="0" t="s">
        <v>2922</v>
      </c>
      <c r="G58" s="0" t="s">
        <v>1709</v>
      </c>
    </row>
    <row customHeight="1" ht="11.25">
      <c r="A59" s="375" t="s">
        <v>16</v>
      </c>
      <c r="B59" s="0" t="s">
        <v>3030</v>
      </c>
      <c r="C59" s="0" t="s">
        <v>3031</v>
      </c>
      <c r="D59" s="0" t="s">
        <v>3038</v>
      </c>
      <c r="E59" s="0" t="s">
        <v>3039</v>
      </c>
      <c r="F59" s="0" t="s">
        <v>2922</v>
      </c>
      <c r="G59" s="0" t="s">
        <v>1713</v>
      </c>
    </row>
    <row customHeight="1" ht="11.25">
      <c r="A60" s="375" t="s">
        <v>16</v>
      </c>
      <c r="B60" s="0" t="s">
        <v>3030</v>
      </c>
      <c r="C60" s="0" t="s">
        <v>3031</v>
      </c>
      <c r="D60" s="0" t="s">
        <v>3030</v>
      </c>
      <c r="E60" s="0" t="s">
        <v>3031</v>
      </c>
      <c r="F60" s="0" t="s">
        <v>2923</v>
      </c>
      <c r="G60" s="0" t="s">
        <v>1717</v>
      </c>
    </row>
    <row customHeight="1" ht="11.25">
      <c r="A61" s="375" t="s">
        <v>16</v>
      </c>
      <c r="B61" s="0" t="s">
        <v>3030</v>
      </c>
      <c r="C61" s="0" t="s">
        <v>3031</v>
      </c>
      <c r="D61" s="0" t="s">
        <v>3040</v>
      </c>
      <c r="E61" s="0" t="s">
        <v>3041</v>
      </c>
      <c r="F61" s="0" t="s">
        <v>2922</v>
      </c>
      <c r="G61" s="0" t="s">
        <v>3042</v>
      </c>
    </row>
    <row customHeight="1" ht="11.25">
      <c r="A62" s="375" t="s">
        <v>16</v>
      </c>
      <c r="B62" s="0" t="s">
        <v>3043</v>
      </c>
      <c r="C62" s="0" t="s">
        <v>3044</v>
      </c>
      <c r="D62" s="0" t="s">
        <v>3045</v>
      </c>
      <c r="E62" s="0" t="s">
        <v>3046</v>
      </c>
      <c r="F62" s="0" t="s">
        <v>2922</v>
      </c>
      <c r="G62" s="0" t="s">
        <v>3047</v>
      </c>
    </row>
    <row customHeight="1" ht="11.25">
      <c r="A63" s="375" t="s">
        <v>16</v>
      </c>
      <c r="B63" s="0" t="s">
        <v>3043</v>
      </c>
      <c r="C63" s="0" t="s">
        <v>3044</v>
      </c>
      <c r="D63" s="0" t="s">
        <v>2993</v>
      </c>
      <c r="E63" s="0" t="s">
        <v>3048</v>
      </c>
      <c r="F63" s="0" t="s">
        <v>2922</v>
      </c>
      <c r="G63" s="0" t="s">
        <v>3049</v>
      </c>
    </row>
    <row customHeight="1" ht="11.25">
      <c r="A64" s="375" t="s">
        <v>16</v>
      </c>
      <c r="B64" s="0" t="s">
        <v>3043</v>
      </c>
      <c r="C64" s="0" t="s">
        <v>3044</v>
      </c>
      <c r="D64" s="0" t="s">
        <v>3050</v>
      </c>
      <c r="E64" s="0" t="s">
        <v>3051</v>
      </c>
      <c r="F64" s="0" t="s">
        <v>2922</v>
      </c>
      <c r="G64" s="0" t="s">
        <v>3052</v>
      </c>
    </row>
    <row customHeight="1" ht="11.25">
      <c r="A65" s="375" t="s">
        <v>16</v>
      </c>
      <c r="B65" s="0" t="s">
        <v>3043</v>
      </c>
      <c r="C65" s="0" t="s">
        <v>3044</v>
      </c>
      <c r="D65" s="0" t="s">
        <v>3053</v>
      </c>
      <c r="E65" s="0" t="s">
        <v>3054</v>
      </c>
      <c r="F65" s="0" t="s">
        <v>2922</v>
      </c>
      <c r="G65" s="0" t="s">
        <v>3055</v>
      </c>
    </row>
    <row customHeight="1" ht="11.25">
      <c r="A66" s="375" t="s">
        <v>16</v>
      </c>
      <c r="B66" s="0" t="s">
        <v>3043</v>
      </c>
      <c r="C66" s="0" t="s">
        <v>3044</v>
      </c>
      <c r="D66" s="0" t="s">
        <v>3056</v>
      </c>
      <c r="E66" s="0" t="s">
        <v>3057</v>
      </c>
      <c r="F66" s="0" t="s">
        <v>2922</v>
      </c>
      <c r="G66" s="0" t="s">
        <v>3058</v>
      </c>
    </row>
    <row customHeight="1" ht="11.25">
      <c r="A67" s="375" t="s">
        <v>16</v>
      </c>
      <c r="B67" s="0" t="s">
        <v>3043</v>
      </c>
      <c r="C67" s="0" t="s">
        <v>3044</v>
      </c>
      <c r="D67" s="0" t="s">
        <v>3059</v>
      </c>
      <c r="E67" s="0" t="s">
        <v>3060</v>
      </c>
      <c r="F67" s="0" t="s">
        <v>2922</v>
      </c>
      <c r="G67" s="0" t="s">
        <v>2034</v>
      </c>
    </row>
    <row customHeight="1" ht="11.25">
      <c r="A68" s="375" t="s">
        <v>16</v>
      </c>
      <c r="B68" s="0" t="s">
        <v>3043</v>
      </c>
      <c r="C68" s="0" t="s">
        <v>3044</v>
      </c>
      <c r="D68" s="0" t="s">
        <v>3061</v>
      </c>
      <c r="E68" s="0" t="s">
        <v>3062</v>
      </c>
      <c r="F68" s="0" t="s">
        <v>2922</v>
      </c>
      <c r="G68" s="0" t="s">
        <v>3063</v>
      </c>
    </row>
    <row customHeight="1" ht="11.25">
      <c r="A69" s="375" t="s">
        <v>16</v>
      </c>
      <c r="B69" s="0" t="s">
        <v>3043</v>
      </c>
      <c r="C69" s="0" t="s">
        <v>3044</v>
      </c>
      <c r="D69" s="0" t="s">
        <v>2997</v>
      </c>
      <c r="E69" s="0" t="s">
        <v>3064</v>
      </c>
      <c r="F69" s="0" t="s">
        <v>2922</v>
      </c>
      <c r="G69" s="0" t="s">
        <v>2237</v>
      </c>
    </row>
    <row customHeight="1" ht="11.25">
      <c r="A70" s="375" t="s">
        <v>16</v>
      </c>
      <c r="B70" s="0" t="s">
        <v>3043</v>
      </c>
      <c r="C70" s="0" t="s">
        <v>3044</v>
      </c>
      <c r="D70" s="0" t="s">
        <v>3065</v>
      </c>
      <c r="E70" s="0" t="s">
        <v>3066</v>
      </c>
      <c r="F70" s="0" t="s">
        <v>2922</v>
      </c>
      <c r="G70" s="0" t="s">
        <v>3067</v>
      </c>
    </row>
    <row customHeight="1" ht="11.25">
      <c r="A71" s="375" t="s">
        <v>16</v>
      </c>
      <c r="B71" s="0" t="s">
        <v>3043</v>
      </c>
      <c r="C71" s="0" t="s">
        <v>3044</v>
      </c>
      <c r="D71" s="0" t="s">
        <v>3043</v>
      </c>
      <c r="E71" s="0" t="s">
        <v>3044</v>
      </c>
      <c r="F71" s="0" t="s">
        <v>2923</v>
      </c>
      <c r="G71" s="0" t="s">
        <v>3068</v>
      </c>
    </row>
    <row customHeight="1" ht="11.25">
      <c r="A72" s="375" t="s">
        <v>16</v>
      </c>
      <c r="B72" s="0" t="s">
        <v>3043</v>
      </c>
      <c r="C72" s="0" t="s">
        <v>3044</v>
      </c>
      <c r="D72" s="0" t="s">
        <v>3069</v>
      </c>
      <c r="E72" s="0" t="s">
        <v>3070</v>
      </c>
      <c r="F72" s="0" t="s">
        <v>2922</v>
      </c>
      <c r="G72" s="0" t="s">
        <v>3071</v>
      </c>
    </row>
    <row customHeight="1" ht="11.25">
      <c r="A73" s="375" t="s">
        <v>16</v>
      </c>
      <c r="B73" s="0" t="s">
        <v>3043</v>
      </c>
      <c r="C73" s="0" t="s">
        <v>3044</v>
      </c>
      <c r="D73" s="0" t="s">
        <v>3072</v>
      </c>
      <c r="E73" s="0" t="s">
        <v>3073</v>
      </c>
      <c r="F73" s="0" t="s">
        <v>2922</v>
      </c>
      <c r="G73" s="0" t="s">
        <v>3074</v>
      </c>
    </row>
    <row customHeight="1" ht="11.25">
      <c r="A74" s="375" t="s">
        <v>16</v>
      </c>
      <c r="B74" s="0" t="s">
        <v>3075</v>
      </c>
      <c r="C74" s="0" t="s">
        <v>3076</v>
      </c>
      <c r="D74" s="0" t="s">
        <v>3077</v>
      </c>
      <c r="E74" s="0" t="s">
        <v>3078</v>
      </c>
      <c r="F74" s="0" t="s">
        <v>2922</v>
      </c>
      <c r="G74" s="0" t="s">
        <v>3079</v>
      </c>
    </row>
    <row customHeight="1" ht="11.25">
      <c r="A75" s="375" t="s">
        <v>16</v>
      </c>
      <c r="B75" s="0" t="s">
        <v>3075</v>
      </c>
      <c r="C75" s="0" t="s">
        <v>3076</v>
      </c>
      <c r="D75" s="0" t="s">
        <v>3080</v>
      </c>
      <c r="E75" s="0" t="s">
        <v>3081</v>
      </c>
      <c r="F75" s="0" t="s">
        <v>2954</v>
      </c>
      <c r="G75" s="0" t="s">
        <v>3082</v>
      </c>
    </row>
    <row customHeight="1" ht="11.25">
      <c r="A76" s="375" t="s">
        <v>16</v>
      </c>
      <c r="B76" s="0" t="s">
        <v>3075</v>
      </c>
      <c r="C76" s="0" t="s">
        <v>3076</v>
      </c>
      <c r="D76" s="0" t="s">
        <v>3083</v>
      </c>
      <c r="E76" s="0" t="s">
        <v>3084</v>
      </c>
      <c r="F76" s="0" t="s">
        <v>2922</v>
      </c>
      <c r="G76" s="0" t="s">
        <v>3085</v>
      </c>
    </row>
    <row customHeight="1" ht="11.25">
      <c r="A77" s="375" t="s">
        <v>16</v>
      </c>
      <c r="B77" s="0" t="s">
        <v>3075</v>
      </c>
      <c r="C77" s="0" t="s">
        <v>3076</v>
      </c>
      <c r="D77" s="0" t="s">
        <v>3086</v>
      </c>
      <c r="E77" s="0" t="s">
        <v>3087</v>
      </c>
      <c r="F77" s="0" t="s">
        <v>2922</v>
      </c>
      <c r="G77" s="0" t="s">
        <v>3088</v>
      </c>
    </row>
    <row customHeight="1" ht="11.25">
      <c r="A78" s="375" t="s">
        <v>16</v>
      </c>
      <c r="B78" s="0" t="s">
        <v>3075</v>
      </c>
      <c r="C78" s="0" t="s">
        <v>3076</v>
      </c>
      <c r="D78" s="0" t="s">
        <v>3075</v>
      </c>
      <c r="E78" s="0" t="s">
        <v>3076</v>
      </c>
      <c r="F78" s="0" t="s">
        <v>2923</v>
      </c>
      <c r="G78" s="0" t="s">
        <v>3089</v>
      </c>
    </row>
    <row customHeight="1" ht="11.25">
      <c r="A79" s="375" t="s">
        <v>16</v>
      </c>
      <c r="B79" s="0" t="s">
        <v>3075</v>
      </c>
      <c r="C79" s="0" t="s">
        <v>3076</v>
      </c>
      <c r="D79" s="0" t="s">
        <v>3090</v>
      </c>
      <c r="E79" s="0" t="s">
        <v>3091</v>
      </c>
      <c r="F79" s="0" t="s">
        <v>2922</v>
      </c>
      <c r="G79" s="0" t="s">
        <v>3092</v>
      </c>
    </row>
    <row customHeight="1" ht="11.25">
      <c r="A80" s="375" t="s">
        <v>16</v>
      </c>
      <c r="B80" s="0" t="s">
        <v>3093</v>
      </c>
      <c r="C80" s="0" t="s">
        <v>3094</v>
      </c>
      <c r="D80" s="0" t="s">
        <v>3095</v>
      </c>
      <c r="E80" s="0" t="s">
        <v>3096</v>
      </c>
      <c r="F80" s="0" t="s">
        <v>2922</v>
      </c>
      <c r="G80" s="0" t="s">
        <v>3097</v>
      </c>
    </row>
    <row customHeight="1" ht="11.25">
      <c r="A81" s="375" t="s">
        <v>16</v>
      </c>
      <c r="B81" s="0" t="s">
        <v>3093</v>
      </c>
      <c r="C81" s="0" t="s">
        <v>3094</v>
      </c>
      <c r="D81" s="0" t="s">
        <v>3098</v>
      </c>
      <c r="E81" s="0" t="s">
        <v>3099</v>
      </c>
      <c r="F81" s="0" t="s">
        <v>2954</v>
      </c>
      <c r="G81" s="0" t="s">
        <v>3100</v>
      </c>
    </row>
    <row customHeight="1" ht="11.25">
      <c r="A82" s="375" t="s">
        <v>16</v>
      </c>
      <c r="B82" s="0" t="s">
        <v>3093</v>
      </c>
      <c r="C82" s="0" t="s">
        <v>3094</v>
      </c>
      <c r="D82" s="0" t="s">
        <v>3101</v>
      </c>
      <c r="E82" s="0" t="s">
        <v>3102</v>
      </c>
      <c r="F82" s="0" t="s">
        <v>2922</v>
      </c>
      <c r="G82" s="0" t="s">
        <v>3103</v>
      </c>
    </row>
    <row customHeight="1" ht="11.25">
      <c r="A83" s="375" t="s">
        <v>16</v>
      </c>
      <c r="B83" s="0" t="s">
        <v>3093</v>
      </c>
      <c r="C83" s="0" t="s">
        <v>3094</v>
      </c>
      <c r="D83" s="0" t="s">
        <v>3104</v>
      </c>
      <c r="E83" s="0" t="s">
        <v>3105</v>
      </c>
      <c r="F83" s="0" t="s">
        <v>2922</v>
      </c>
      <c r="G83" s="0" t="s">
        <v>3106</v>
      </c>
    </row>
    <row customHeight="1" ht="11.25">
      <c r="A84" s="375" t="s">
        <v>16</v>
      </c>
      <c r="B84" s="0" t="s">
        <v>3093</v>
      </c>
      <c r="C84" s="0" t="s">
        <v>3094</v>
      </c>
      <c r="D84" s="0" t="s">
        <v>3107</v>
      </c>
      <c r="E84" s="0" t="s">
        <v>3108</v>
      </c>
      <c r="F84" s="0" t="s">
        <v>2922</v>
      </c>
      <c r="G84" s="0" t="s">
        <v>3109</v>
      </c>
    </row>
    <row customHeight="1" ht="11.25">
      <c r="A85" s="375" t="s">
        <v>16</v>
      </c>
      <c r="B85" s="0" t="s">
        <v>3093</v>
      </c>
      <c r="C85" s="0" t="s">
        <v>3094</v>
      </c>
      <c r="D85" s="0" t="s">
        <v>3093</v>
      </c>
      <c r="E85" s="0" t="s">
        <v>3094</v>
      </c>
      <c r="F85" s="0" t="s">
        <v>2923</v>
      </c>
      <c r="G85" s="0" t="s">
        <v>3110</v>
      </c>
    </row>
    <row customHeight="1" ht="11.25">
      <c r="A86" s="375" t="s">
        <v>16</v>
      </c>
      <c r="B86" s="0" t="s">
        <v>3093</v>
      </c>
      <c r="C86" s="0" t="s">
        <v>3094</v>
      </c>
      <c r="D86" s="0" t="s">
        <v>3111</v>
      </c>
      <c r="E86" s="0" t="s">
        <v>3112</v>
      </c>
      <c r="F86" s="0" t="s">
        <v>2922</v>
      </c>
      <c r="G86" s="0" t="s">
        <v>3113</v>
      </c>
    </row>
    <row customHeight="1" ht="11.25">
      <c r="A87" s="375" t="s">
        <v>16</v>
      </c>
      <c r="B87" s="0" t="s">
        <v>102</v>
      </c>
      <c r="C87" s="0" t="s">
        <v>3114</v>
      </c>
      <c r="D87" s="0" t="s">
        <v>3115</v>
      </c>
      <c r="E87" s="0" t="s">
        <v>3116</v>
      </c>
      <c r="F87" s="0" t="s">
        <v>3011</v>
      </c>
      <c r="G87" s="0" t="s">
        <v>3117</v>
      </c>
    </row>
    <row customHeight="1" ht="11.25">
      <c r="A88" s="375" t="s">
        <v>16</v>
      </c>
      <c r="B88" s="0" t="s">
        <v>102</v>
      </c>
      <c r="C88" s="0" t="s">
        <v>3114</v>
      </c>
      <c r="D88" s="0" t="s">
        <v>3118</v>
      </c>
      <c r="E88" s="0" t="s">
        <v>3119</v>
      </c>
      <c r="F88" s="0" t="s">
        <v>2922</v>
      </c>
      <c r="G88" s="0" t="s">
        <v>3120</v>
      </c>
    </row>
    <row customHeight="1" ht="11.25">
      <c r="A89" s="375" t="s">
        <v>16</v>
      </c>
      <c r="B89" s="0" t="s">
        <v>102</v>
      </c>
      <c r="C89" s="0" t="s">
        <v>3114</v>
      </c>
      <c r="D89" s="0" t="s">
        <v>3121</v>
      </c>
      <c r="E89" s="0" t="s">
        <v>3122</v>
      </c>
      <c r="F89" s="0" t="s">
        <v>2922</v>
      </c>
      <c r="G89" s="0" t="s">
        <v>3123</v>
      </c>
    </row>
    <row customHeight="1" ht="11.25">
      <c r="A90" s="375" t="s">
        <v>16</v>
      </c>
      <c r="B90" s="0" t="s">
        <v>102</v>
      </c>
      <c r="C90" s="0" t="s">
        <v>3114</v>
      </c>
      <c r="D90" s="0" t="s">
        <v>103</v>
      </c>
      <c r="E90" s="0" t="s">
        <v>104</v>
      </c>
      <c r="F90" s="0" t="s">
        <v>2922</v>
      </c>
      <c r="G90" s="0" t="s">
        <v>101</v>
      </c>
    </row>
    <row customHeight="1" ht="11.25">
      <c r="A91" s="375" t="s">
        <v>16</v>
      </c>
      <c r="B91" s="0" t="s">
        <v>102</v>
      </c>
      <c r="C91" s="0" t="s">
        <v>3114</v>
      </c>
      <c r="D91" s="0" t="s">
        <v>3124</v>
      </c>
      <c r="E91" s="0" t="s">
        <v>3125</v>
      </c>
      <c r="F91" s="0" t="s">
        <v>2922</v>
      </c>
      <c r="G91" s="0" t="s">
        <v>3126</v>
      </c>
    </row>
    <row customHeight="1" ht="11.25">
      <c r="A92" s="375" t="s">
        <v>16</v>
      </c>
      <c r="B92" s="0" t="s">
        <v>102</v>
      </c>
      <c r="C92" s="0" t="s">
        <v>3114</v>
      </c>
      <c r="D92" s="0" t="s">
        <v>3127</v>
      </c>
      <c r="E92" s="0" t="s">
        <v>3128</v>
      </c>
      <c r="F92" s="0" t="s">
        <v>2922</v>
      </c>
      <c r="G92" s="0" t="s">
        <v>3129</v>
      </c>
    </row>
    <row customHeight="1" ht="11.25">
      <c r="A93" s="375" t="s">
        <v>16</v>
      </c>
      <c r="B93" s="0" t="s">
        <v>102</v>
      </c>
      <c r="C93" s="0" t="s">
        <v>3114</v>
      </c>
      <c r="D93" s="0" t="s">
        <v>3005</v>
      </c>
      <c r="E93" s="0" t="s">
        <v>3130</v>
      </c>
      <c r="F93" s="0" t="s">
        <v>2922</v>
      </c>
      <c r="G93" s="0" t="s">
        <v>3131</v>
      </c>
    </row>
    <row customHeight="1" ht="11.25">
      <c r="A94" s="375" t="s">
        <v>16</v>
      </c>
      <c r="B94" s="0" t="s">
        <v>102</v>
      </c>
      <c r="C94" s="0" t="s">
        <v>3114</v>
      </c>
      <c r="D94" s="0" t="s">
        <v>3132</v>
      </c>
      <c r="E94" s="0" t="s">
        <v>3133</v>
      </c>
      <c r="F94" s="0" t="s">
        <v>2922</v>
      </c>
      <c r="G94" s="0" t="s">
        <v>3134</v>
      </c>
    </row>
    <row customHeight="1" ht="11.25">
      <c r="A95" s="375" t="s">
        <v>16</v>
      </c>
      <c r="B95" s="0" t="s">
        <v>102</v>
      </c>
      <c r="C95" s="0" t="s">
        <v>3114</v>
      </c>
      <c r="D95" s="0" t="s">
        <v>102</v>
      </c>
      <c r="E95" s="0" t="s">
        <v>3114</v>
      </c>
      <c r="F95" s="0" t="s">
        <v>2923</v>
      </c>
      <c r="G95" s="0" t="s">
        <v>3135</v>
      </c>
    </row>
    <row customHeight="1" ht="11.25">
      <c r="A96" s="375" t="s">
        <v>16</v>
      </c>
      <c r="B96" s="0" t="s">
        <v>3136</v>
      </c>
      <c r="C96" s="0" t="s">
        <v>3137</v>
      </c>
      <c r="D96" s="0" t="s">
        <v>3136</v>
      </c>
      <c r="E96" s="0" t="s">
        <v>3137</v>
      </c>
      <c r="F96" s="0" t="s">
        <v>3138</v>
      </c>
      <c r="G96" s="0" t="s">
        <v>3139</v>
      </c>
    </row>
    <row customHeight="1" ht="11.25">
      <c r="A97" s="375" t="s">
        <v>16</v>
      </c>
      <c r="B97" s="0" t="s">
        <v>3140</v>
      </c>
      <c r="C97" s="0" t="s">
        <v>3141</v>
      </c>
      <c r="D97" s="0" t="s">
        <v>3140</v>
      </c>
      <c r="E97" s="0" t="s">
        <v>3141</v>
      </c>
      <c r="F97" s="0" t="s">
        <v>3138</v>
      </c>
      <c r="G97" s="0" t="s">
        <v>3142</v>
      </c>
    </row>
    <row customHeight="1" ht="11.25">
      <c r="A98" s="375" t="s">
        <v>16</v>
      </c>
      <c r="B98" s="0" t="s">
        <v>3143</v>
      </c>
      <c r="C98" s="0" t="s">
        <v>3144</v>
      </c>
      <c r="D98" s="0" t="s">
        <v>3143</v>
      </c>
      <c r="E98" s="0" t="s">
        <v>3144</v>
      </c>
      <c r="F98" s="0" t="s">
        <v>3138</v>
      </c>
      <c r="G98" s="0" t="s">
        <v>3145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52AC3-19FC-94F8-A528-337D9BF17EB9}" mc:Ignorable="x14ac xr xr2 xr3">
  <sheetPr>
    <tabColor rgb="FFFFCC99"/>
  </sheetPr>
  <dimension ref="A1:I47"/>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3146</v>
      </c>
      <c r="B1" s="837" t="s">
        <v>3147</v>
      </c>
      <c r="C1" s="1161" t="s">
        <v>3148</v>
      </c>
      <c r="D1" s="837" t="s">
        <v>3149</v>
      </c>
      <c r="E1" s="837" t="s">
        <v>3150</v>
      </c>
      <c r="F1" s="1161" t="s">
        <v>3151</v>
      </c>
      <c r="G1" s="1161" t="s">
        <v>3152</v>
      </c>
      <c r="H1" s="1161" t="s">
        <v>3153</v>
      </c>
      <c r="I1" s="1161" t="s">
        <v>3154</v>
      </c>
    </row>
    <row customHeight="1" ht="11.25">
      <c r="A2" s="1693" t="s">
        <v>112</v>
      </c>
      <c r="B2" s="1693" t="s">
        <v>3155</v>
      </c>
      <c r="C2" s="1693" t="s">
        <v>28</v>
      </c>
      <c r="D2" s="1693" t="s">
        <v>3156</v>
      </c>
      <c r="E2" s="1693" t="s">
        <v>3157</v>
      </c>
      <c r="F2" s="1693" t="s">
        <v>28</v>
      </c>
      <c r="G2" s="1693" t="s">
        <v>28</v>
      </c>
      <c r="H2" s="1693" t="s">
        <v>28</v>
      </c>
      <c r="I2" s="1693" t="s">
        <v>28</v>
      </c>
    </row>
    <row customHeight="1" ht="11.25">
      <c r="A3" s="1693" t="s">
        <v>113</v>
      </c>
      <c r="B3" s="1693" t="s">
        <v>3158</v>
      </c>
      <c r="C3" s="1693" t="s">
        <v>28</v>
      </c>
      <c r="D3" s="1693" t="s">
        <v>3156</v>
      </c>
      <c r="E3" s="1693" t="s">
        <v>3159</v>
      </c>
      <c r="F3" s="1693" t="s">
        <v>28</v>
      </c>
      <c r="G3" s="1693" t="s">
        <v>28</v>
      </c>
      <c r="H3" s="1693" t="s">
        <v>28</v>
      </c>
      <c r="I3" s="1693" t="s">
        <v>28</v>
      </c>
    </row>
    <row customHeight="1" ht="11.25">
      <c r="A4" s="1693" t="s">
        <v>92</v>
      </c>
      <c r="B4" s="1693" t="s">
        <v>3160</v>
      </c>
      <c r="C4" s="1693" t="s">
        <v>28</v>
      </c>
      <c r="D4" s="1693" t="s">
        <v>3161</v>
      </c>
      <c r="E4" s="1693" t="s">
        <v>3162</v>
      </c>
      <c r="F4" s="1693" t="s">
        <v>28</v>
      </c>
      <c r="G4" s="1693" t="s">
        <v>28</v>
      </c>
      <c r="H4" s="1693" t="s">
        <v>28</v>
      </c>
      <c r="I4" s="1693" t="s">
        <v>28</v>
      </c>
    </row>
    <row customHeight="1" ht="11.25">
      <c r="A5" s="1693" t="s">
        <v>93</v>
      </c>
      <c r="B5" s="1693" t="s">
        <v>3163</v>
      </c>
      <c r="C5" s="1693" t="s">
        <v>28</v>
      </c>
      <c r="D5" s="1693" t="s">
        <v>3161</v>
      </c>
      <c r="E5" s="1693" t="s">
        <v>3157</v>
      </c>
      <c r="F5" s="1693" t="s">
        <v>28</v>
      </c>
      <c r="G5" s="1693" t="s">
        <v>28</v>
      </c>
      <c r="H5" s="1693" t="s">
        <v>28</v>
      </c>
      <c r="I5" s="1693" t="s">
        <v>28</v>
      </c>
    </row>
    <row customHeight="1" ht="11.25">
      <c r="A6" s="1693" t="s">
        <v>114</v>
      </c>
      <c r="B6" s="1693" t="s">
        <v>3164</v>
      </c>
      <c r="C6" s="1693" t="s">
        <v>28</v>
      </c>
      <c r="D6" s="1693" t="s">
        <v>3161</v>
      </c>
      <c r="E6" s="1693" t="s">
        <v>3157</v>
      </c>
      <c r="F6" s="1693" t="s">
        <v>28</v>
      </c>
      <c r="G6" s="1693" t="s">
        <v>28</v>
      </c>
      <c r="H6" s="1693" t="s">
        <v>28</v>
      </c>
      <c r="I6" s="1693" t="s">
        <v>28</v>
      </c>
    </row>
    <row customHeight="1" ht="11.25">
      <c r="A7" s="1693" t="s">
        <v>94</v>
      </c>
      <c r="B7" s="1693" t="s">
        <v>3165</v>
      </c>
      <c r="C7" s="1693" t="s">
        <v>28</v>
      </c>
      <c r="D7" s="1693" t="s">
        <v>3166</v>
      </c>
      <c r="E7" s="1693" t="s">
        <v>3157</v>
      </c>
      <c r="F7" s="1693" t="s">
        <v>28</v>
      </c>
      <c r="G7" s="1693" t="s">
        <v>28</v>
      </c>
      <c r="H7" s="1693" t="s">
        <v>28</v>
      </c>
      <c r="I7" s="1693" t="s">
        <v>28</v>
      </c>
    </row>
    <row customHeight="1" ht="11.25">
      <c r="A8" s="1693" t="s">
        <v>95</v>
      </c>
      <c r="B8" s="1693" t="s">
        <v>3167</v>
      </c>
      <c r="C8" s="1693" t="s">
        <v>28</v>
      </c>
      <c r="D8" s="1693" t="s">
        <v>3166</v>
      </c>
      <c r="E8" s="1693" t="s">
        <v>3168</v>
      </c>
      <c r="F8" s="1693" t="s">
        <v>28</v>
      </c>
      <c r="G8" s="1693" t="s">
        <v>28</v>
      </c>
      <c r="H8" s="1693" t="s">
        <v>28</v>
      </c>
      <c r="I8" s="1693" t="s">
        <v>28</v>
      </c>
    </row>
    <row customHeight="1" ht="11.25">
      <c r="A9" s="1693" t="s">
        <v>115</v>
      </c>
      <c r="B9" s="1693" t="s">
        <v>3169</v>
      </c>
      <c r="C9" s="1693" t="s">
        <v>28</v>
      </c>
      <c r="D9" s="1693" t="s">
        <v>3166</v>
      </c>
      <c r="E9" s="1693" t="s">
        <v>3170</v>
      </c>
      <c r="F9" s="1693" t="s">
        <v>28</v>
      </c>
      <c r="G9" s="1693" t="s">
        <v>28</v>
      </c>
      <c r="H9" s="1693" t="s">
        <v>28</v>
      </c>
      <c r="I9" s="1693" t="s">
        <v>28</v>
      </c>
    </row>
    <row customHeight="1" ht="11.25">
      <c r="A10" s="1693" t="s">
        <v>151</v>
      </c>
      <c r="B10" s="1693" t="s">
        <v>3171</v>
      </c>
      <c r="C10" s="1693" t="s">
        <v>28</v>
      </c>
      <c r="D10" s="1693" t="s">
        <v>3166</v>
      </c>
      <c r="E10" s="1693" t="s">
        <v>3172</v>
      </c>
      <c r="F10" s="1693" t="s">
        <v>28</v>
      </c>
      <c r="G10" s="1693" t="s">
        <v>28</v>
      </c>
      <c r="H10" s="1693" t="s">
        <v>28</v>
      </c>
      <c r="I10" s="1693" t="s">
        <v>28</v>
      </c>
    </row>
    <row customHeight="1" ht="11.25">
      <c r="A11" s="1693" t="s">
        <v>152</v>
      </c>
      <c r="B11" s="1693" t="s">
        <v>3173</v>
      </c>
      <c r="C11" s="1693" t="s">
        <v>28</v>
      </c>
      <c r="D11" s="1693" t="s">
        <v>3166</v>
      </c>
      <c r="E11" s="1693" t="s">
        <v>3172</v>
      </c>
      <c r="F11" s="1693" t="s">
        <v>28</v>
      </c>
      <c r="G11" s="1693" t="s">
        <v>28</v>
      </c>
      <c r="H11" s="1693" t="s">
        <v>28</v>
      </c>
      <c r="I11" s="1693" t="s">
        <v>28</v>
      </c>
    </row>
    <row customHeight="1" ht="11.25">
      <c r="A12" s="1693" t="s">
        <v>153</v>
      </c>
      <c r="B12" s="1693" t="s">
        <v>3174</v>
      </c>
      <c r="C12" s="1693" t="s">
        <v>28</v>
      </c>
      <c r="D12" s="1693" t="s">
        <v>3166</v>
      </c>
      <c r="E12" s="1693" t="s">
        <v>3172</v>
      </c>
      <c r="F12" s="1693" t="s">
        <v>28</v>
      </c>
      <c r="G12" s="1693" t="s">
        <v>28</v>
      </c>
      <c r="H12" s="1693" t="s">
        <v>28</v>
      </c>
      <c r="I12" s="1693" t="s">
        <v>28</v>
      </c>
    </row>
    <row customHeight="1" ht="11.25">
      <c r="A13" s="1693" t="s">
        <v>154</v>
      </c>
      <c r="B13" s="1693" t="s">
        <v>3175</v>
      </c>
      <c r="C13" s="1693" t="s">
        <v>28</v>
      </c>
      <c r="D13" s="1693" t="s">
        <v>3166</v>
      </c>
      <c r="E13" s="1693" t="s">
        <v>3172</v>
      </c>
      <c r="F13" s="1693" t="s">
        <v>28</v>
      </c>
      <c r="G13" s="1693" t="s">
        <v>28</v>
      </c>
      <c r="H13" s="1693" t="s">
        <v>28</v>
      </c>
      <c r="I13" s="1693" t="s">
        <v>28</v>
      </c>
    </row>
    <row customHeight="1" ht="11.25">
      <c r="A14" s="1693" t="s">
        <v>155</v>
      </c>
      <c r="B14" s="1693" t="s">
        <v>3176</v>
      </c>
      <c r="C14" s="1693" t="s">
        <v>28</v>
      </c>
      <c r="D14" s="1693" t="s">
        <v>3166</v>
      </c>
      <c r="E14" s="1693" t="s">
        <v>3157</v>
      </c>
      <c r="F14" s="1693" t="s">
        <v>28</v>
      </c>
      <c r="G14" s="1693" t="s">
        <v>28</v>
      </c>
      <c r="H14" s="1693" t="s">
        <v>28</v>
      </c>
      <c r="I14" s="1693" t="s">
        <v>28</v>
      </c>
    </row>
    <row customHeight="1" ht="11.25">
      <c r="A15" s="1693" t="s">
        <v>156</v>
      </c>
      <c r="B15" s="1693" t="s">
        <v>3177</v>
      </c>
      <c r="C15" s="1693" t="s">
        <v>28</v>
      </c>
      <c r="D15" s="1693" t="s">
        <v>3166</v>
      </c>
      <c r="E15" s="1693" t="s">
        <v>3170</v>
      </c>
      <c r="F15" s="1693" t="s">
        <v>28</v>
      </c>
      <c r="G15" s="1693" t="s">
        <v>28</v>
      </c>
      <c r="H15" s="1693" t="s">
        <v>28</v>
      </c>
      <c r="I15" s="1693" t="s">
        <v>28</v>
      </c>
    </row>
    <row customHeight="1" ht="11.25">
      <c r="A16" s="1693" t="s">
        <v>1476</v>
      </c>
      <c r="B16" s="1693" t="s">
        <v>3178</v>
      </c>
      <c r="C16" s="1693" t="s">
        <v>28</v>
      </c>
      <c r="D16" s="1693" t="s">
        <v>3166</v>
      </c>
      <c r="E16" s="1693" t="s">
        <v>3172</v>
      </c>
      <c r="F16" s="1693" t="s">
        <v>28</v>
      </c>
      <c r="G16" s="1693" t="s">
        <v>28</v>
      </c>
      <c r="H16" s="1693" t="s">
        <v>28</v>
      </c>
      <c r="I16" s="1693" t="s">
        <v>28</v>
      </c>
    </row>
    <row customHeight="1" ht="11.25">
      <c r="A17" s="1693" t="s">
        <v>1482</v>
      </c>
      <c r="B17" s="1693" t="s">
        <v>3179</v>
      </c>
      <c r="C17" s="1693" t="s">
        <v>28</v>
      </c>
      <c r="D17" s="1693" t="s">
        <v>3166</v>
      </c>
      <c r="E17" s="1693" t="s">
        <v>3172</v>
      </c>
      <c r="F17" s="1693" t="s">
        <v>28</v>
      </c>
      <c r="G17" s="1693" t="s">
        <v>28</v>
      </c>
      <c r="H17" s="1693" t="s">
        <v>28</v>
      </c>
      <c r="I17" s="1693" t="s">
        <v>28</v>
      </c>
    </row>
    <row customHeight="1" ht="11.25">
      <c r="A18" s="1693" t="s">
        <v>1494</v>
      </c>
      <c r="B18" s="1693" t="s">
        <v>3180</v>
      </c>
      <c r="C18" s="1693" t="s">
        <v>28</v>
      </c>
      <c r="D18" s="1693" t="s">
        <v>3166</v>
      </c>
      <c r="E18" s="1693" t="s">
        <v>3172</v>
      </c>
      <c r="F18" s="1693" t="s">
        <v>28</v>
      </c>
      <c r="G18" s="1693" t="s">
        <v>28</v>
      </c>
      <c r="H18" s="1693" t="s">
        <v>28</v>
      </c>
      <c r="I18" s="1693" t="s">
        <v>28</v>
      </c>
    </row>
    <row customHeight="1" ht="11.25">
      <c r="A19" s="1693" t="s">
        <v>1508</v>
      </c>
      <c r="B19" s="1693" t="s">
        <v>3181</v>
      </c>
      <c r="C19" s="1693" t="s">
        <v>28</v>
      </c>
      <c r="D19" s="1693" t="s">
        <v>3166</v>
      </c>
      <c r="E19" s="1693" t="s">
        <v>3172</v>
      </c>
      <c r="F19" s="1693" t="s">
        <v>28</v>
      </c>
      <c r="G19" s="1693" t="s">
        <v>28</v>
      </c>
      <c r="H19" s="1693" t="s">
        <v>28</v>
      </c>
      <c r="I19" s="1693" t="s">
        <v>28</v>
      </c>
    </row>
    <row customHeight="1" ht="11.25">
      <c r="A20" s="1693" t="s">
        <v>1520</v>
      </c>
      <c r="B20" s="1693" t="s">
        <v>3182</v>
      </c>
      <c r="C20" s="1693" t="s">
        <v>28</v>
      </c>
      <c r="D20" s="1693" t="s">
        <v>3183</v>
      </c>
      <c r="E20" s="1693" t="s">
        <v>3159</v>
      </c>
      <c r="F20" s="1693" t="s">
        <v>28</v>
      </c>
      <c r="G20" s="1693" t="s">
        <v>28</v>
      </c>
      <c r="H20" s="1693" t="s">
        <v>28</v>
      </c>
      <c r="I20" s="1693" t="s">
        <v>28</v>
      </c>
    </row>
    <row customHeight="1" ht="11.25">
      <c r="A21" s="1693" t="s">
        <v>1529</v>
      </c>
      <c r="B21" s="1693" t="s">
        <v>3184</v>
      </c>
      <c r="C21" s="1693" t="s">
        <v>28</v>
      </c>
      <c r="D21" s="1693" t="s">
        <v>3185</v>
      </c>
      <c r="E21" s="1693" t="s">
        <v>3170</v>
      </c>
      <c r="F21" s="1693" t="s">
        <v>28</v>
      </c>
      <c r="G21" s="1693" t="s">
        <v>28</v>
      </c>
      <c r="H21" s="1693" t="s">
        <v>28</v>
      </c>
      <c r="I21" s="1693" t="s">
        <v>28</v>
      </c>
    </row>
    <row customHeight="1" ht="11.25">
      <c r="A22" s="1693" t="s">
        <v>1545</v>
      </c>
      <c r="B22" s="1693" t="s">
        <v>3186</v>
      </c>
      <c r="C22" s="1693" t="s">
        <v>28</v>
      </c>
      <c r="D22" s="1693" t="s">
        <v>3187</v>
      </c>
      <c r="E22" s="1693" t="s">
        <v>3170</v>
      </c>
      <c r="F22" s="1693" t="s">
        <v>28</v>
      </c>
      <c r="G22" s="1693" t="s">
        <v>28</v>
      </c>
      <c r="H22" s="1693" t="s">
        <v>28</v>
      </c>
      <c r="I22" s="1693" t="s">
        <v>28</v>
      </c>
    </row>
    <row customHeight="1" ht="11.25">
      <c r="A23" s="1693" t="s">
        <v>1552</v>
      </c>
      <c r="B23" s="1693" t="s">
        <v>3188</v>
      </c>
      <c r="C23" s="1693" t="s">
        <v>28</v>
      </c>
      <c r="D23" s="1693" t="s">
        <v>3187</v>
      </c>
      <c r="E23" s="1693" t="s">
        <v>3189</v>
      </c>
      <c r="F23" s="1693" t="s">
        <v>28</v>
      </c>
      <c r="G23" s="1693" t="s">
        <v>28</v>
      </c>
      <c r="H23" s="1693" t="s">
        <v>28</v>
      </c>
      <c r="I23" s="1693" t="s">
        <v>28</v>
      </c>
    </row>
    <row customHeight="1" ht="11.25">
      <c r="A24" s="1693" t="s">
        <v>1560</v>
      </c>
      <c r="B24" s="1693" t="s">
        <v>3190</v>
      </c>
      <c r="C24" s="1693" t="s">
        <v>28</v>
      </c>
      <c r="D24" s="1693" t="s">
        <v>3166</v>
      </c>
      <c r="E24" s="1693" t="s">
        <v>3189</v>
      </c>
      <c r="F24" s="1693" t="s">
        <v>28</v>
      </c>
      <c r="G24" s="1693" t="s">
        <v>28</v>
      </c>
      <c r="H24" s="1693" t="s">
        <v>28</v>
      </c>
      <c r="I24" s="1693" t="s">
        <v>28</v>
      </c>
    </row>
    <row customHeight="1" ht="11.25">
      <c r="A25" s="1693" t="s">
        <v>1567</v>
      </c>
      <c r="B25" s="1693" t="s">
        <v>3191</v>
      </c>
      <c r="C25" s="1693" t="s">
        <v>28</v>
      </c>
      <c r="D25" s="1693" t="s">
        <v>3166</v>
      </c>
      <c r="E25" s="1693" t="s">
        <v>3170</v>
      </c>
      <c r="F25" s="1693" t="s">
        <v>28</v>
      </c>
      <c r="G25" s="1693" t="s">
        <v>28</v>
      </c>
      <c r="H25" s="1693" t="s">
        <v>28</v>
      </c>
      <c r="I25" s="1693" t="s">
        <v>28</v>
      </c>
    </row>
    <row customHeight="1" ht="11.25">
      <c r="A26" s="1693" t="s">
        <v>1571</v>
      </c>
      <c r="B26" s="1693" t="s">
        <v>3192</v>
      </c>
      <c r="C26" s="1693" t="s">
        <v>28</v>
      </c>
      <c r="D26" s="1693" t="s">
        <v>3166</v>
      </c>
      <c r="E26" s="1693" t="s">
        <v>3189</v>
      </c>
      <c r="F26" s="1693" t="s">
        <v>28</v>
      </c>
      <c r="G26" s="1693" t="s">
        <v>28</v>
      </c>
      <c r="H26" s="1693" t="s">
        <v>28</v>
      </c>
      <c r="I26" s="1693" t="s">
        <v>28</v>
      </c>
    </row>
    <row customHeight="1" ht="11.25">
      <c r="A27" s="1693" t="s">
        <v>1576</v>
      </c>
      <c r="B27" s="1693" t="s">
        <v>3193</v>
      </c>
      <c r="C27" s="1693" t="s">
        <v>28</v>
      </c>
      <c r="D27" s="1693" t="s">
        <v>3166</v>
      </c>
      <c r="E27" s="1693" t="s">
        <v>3159</v>
      </c>
      <c r="F27" s="1693" t="s">
        <v>28</v>
      </c>
      <c r="G27" s="1693" t="s">
        <v>28</v>
      </c>
      <c r="H27" s="1693" t="s">
        <v>28</v>
      </c>
      <c r="I27" s="1693" t="s">
        <v>28</v>
      </c>
    </row>
    <row customHeight="1" ht="11.25">
      <c r="A28" s="1693" t="s">
        <v>1584</v>
      </c>
      <c r="B28" s="1693" t="s">
        <v>3194</v>
      </c>
      <c r="C28" s="1693" t="s">
        <v>28</v>
      </c>
      <c r="D28" s="1693" t="s">
        <v>3166</v>
      </c>
      <c r="E28" s="1693" t="s">
        <v>3172</v>
      </c>
      <c r="F28" s="1693" t="s">
        <v>28</v>
      </c>
      <c r="G28" s="1693" t="s">
        <v>28</v>
      </c>
      <c r="H28" s="1693" t="s">
        <v>28</v>
      </c>
      <c r="I28" s="1693" t="s">
        <v>28</v>
      </c>
    </row>
    <row customHeight="1" ht="11.25">
      <c r="A29" s="1693" t="s">
        <v>1586</v>
      </c>
      <c r="B29" s="1693" t="s">
        <v>3195</v>
      </c>
      <c r="C29" s="1693" t="s">
        <v>28</v>
      </c>
      <c r="D29" s="1693" t="s">
        <v>3166</v>
      </c>
      <c r="E29" s="1693" t="s">
        <v>3189</v>
      </c>
      <c r="F29" s="1693" t="s">
        <v>28</v>
      </c>
      <c r="G29" s="1693" t="s">
        <v>28</v>
      </c>
      <c r="H29" s="1693" t="s">
        <v>28</v>
      </c>
      <c r="I29" s="1693" t="s">
        <v>28</v>
      </c>
    </row>
    <row customHeight="1" ht="11.25">
      <c r="A30" s="1693" t="s">
        <v>1589</v>
      </c>
      <c r="B30" s="1693" t="s">
        <v>3196</v>
      </c>
      <c r="C30" s="1693" t="s">
        <v>28</v>
      </c>
      <c r="D30" s="1693" t="s">
        <v>3166</v>
      </c>
      <c r="E30" s="1693" t="s">
        <v>3170</v>
      </c>
      <c r="F30" s="1693" t="s">
        <v>28</v>
      </c>
      <c r="G30" s="1693" t="s">
        <v>28</v>
      </c>
      <c r="H30" s="1693" t="s">
        <v>28</v>
      </c>
      <c r="I30" s="1693" t="s">
        <v>28</v>
      </c>
    </row>
    <row customHeight="1" ht="11.25">
      <c r="A31" s="1693" t="s">
        <v>1594</v>
      </c>
      <c r="B31" s="1693" t="s">
        <v>3197</v>
      </c>
      <c r="C31" s="1693" t="s">
        <v>28</v>
      </c>
      <c r="D31" s="1693" t="s">
        <v>3198</v>
      </c>
      <c r="E31" s="1693" t="s">
        <v>3189</v>
      </c>
      <c r="F31" s="1693" t="s">
        <v>28</v>
      </c>
      <c r="G31" s="1693" t="s">
        <v>28</v>
      </c>
      <c r="H31" s="1693" t="s">
        <v>28</v>
      </c>
      <c r="I31" s="1693" t="s">
        <v>28</v>
      </c>
    </row>
    <row customHeight="1" ht="11.25">
      <c r="A32" s="1693" t="s">
        <v>1596</v>
      </c>
      <c r="B32" s="1693" t="s">
        <v>3199</v>
      </c>
      <c r="C32" s="1693" t="s">
        <v>28</v>
      </c>
      <c r="D32" s="1693" t="s">
        <v>3185</v>
      </c>
      <c r="E32" s="1693" t="s">
        <v>3159</v>
      </c>
      <c r="F32" s="1693" t="s">
        <v>28</v>
      </c>
      <c r="G32" s="1693" t="s">
        <v>28</v>
      </c>
      <c r="H32" s="1693" t="s">
        <v>28</v>
      </c>
      <c r="I32" s="1693" t="s">
        <v>28</v>
      </c>
    </row>
    <row customHeight="1" ht="11.25">
      <c r="A33" s="1693" t="s">
        <v>1598</v>
      </c>
      <c r="B33" s="1693" t="s">
        <v>3200</v>
      </c>
      <c r="C33" s="1693" t="s">
        <v>28</v>
      </c>
      <c r="D33" s="1693" t="s">
        <v>3201</v>
      </c>
      <c r="E33" s="1693" t="s">
        <v>3168</v>
      </c>
      <c r="F33" s="1693" t="s">
        <v>28</v>
      </c>
      <c r="G33" s="1693" t="s">
        <v>28</v>
      </c>
      <c r="H33" s="1693" t="s">
        <v>28</v>
      </c>
      <c r="I33" s="1693" t="s">
        <v>28</v>
      </c>
    </row>
    <row customHeight="1" ht="11.25">
      <c r="A34" s="1693" t="s">
        <v>1600</v>
      </c>
      <c r="B34" s="1693" t="s">
        <v>3202</v>
      </c>
      <c r="C34" s="1693" t="s">
        <v>28</v>
      </c>
      <c r="D34" s="1693" t="s">
        <v>3161</v>
      </c>
      <c r="E34" s="1693" t="s">
        <v>3170</v>
      </c>
      <c r="F34" s="1693" t="s">
        <v>28</v>
      </c>
      <c r="G34" s="1693" t="s">
        <v>28</v>
      </c>
      <c r="H34" s="1693" t="s">
        <v>28</v>
      </c>
      <c r="I34" s="1693" t="s">
        <v>28</v>
      </c>
    </row>
    <row customHeight="1" ht="11.25">
      <c r="A35" s="1693" t="s">
        <v>1605</v>
      </c>
      <c r="B35" s="1693" t="s">
        <v>3203</v>
      </c>
      <c r="C35" s="1693" t="s">
        <v>28</v>
      </c>
      <c r="D35" s="1693" t="s">
        <v>3161</v>
      </c>
      <c r="E35" s="1693" t="s">
        <v>3157</v>
      </c>
      <c r="F35" s="1693" t="s">
        <v>28</v>
      </c>
      <c r="G35" s="1693" t="s">
        <v>28</v>
      </c>
      <c r="H35" s="1693" t="s">
        <v>28</v>
      </c>
      <c r="I35" s="1693" t="s">
        <v>28</v>
      </c>
    </row>
    <row customHeight="1" ht="11.25">
      <c r="A36" s="1693" t="s">
        <v>1610</v>
      </c>
      <c r="B36" s="1693" t="s">
        <v>3204</v>
      </c>
      <c r="C36" s="1693" t="s">
        <v>28</v>
      </c>
      <c r="D36" s="1693" t="s">
        <v>3166</v>
      </c>
      <c r="E36" s="1693" t="s">
        <v>3205</v>
      </c>
      <c r="F36" s="1693" t="s">
        <v>28</v>
      </c>
      <c r="G36" s="1693" t="s">
        <v>28</v>
      </c>
      <c r="H36" s="1693" t="s">
        <v>28</v>
      </c>
      <c r="I36" s="1693" t="s">
        <v>28</v>
      </c>
    </row>
    <row customHeight="1" ht="11.25">
      <c r="A37" s="1693" t="s">
        <v>1614</v>
      </c>
      <c r="B37" s="1693" t="s">
        <v>3206</v>
      </c>
      <c r="C37" s="1693" t="s">
        <v>28</v>
      </c>
      <c r="D37" s="1693" t="s">
        <v>3166</v>
      </c>
      <c r="E37" s="1693" t="s">
        <v>3189</v>
      </c>
      <c r="F37" s="1693" t="s">
        <v>28</v>
      </c>
      <c r="G37" s="1693" t="s">
        <v>28</v>
      </c>
      <c r="H37" s="1693" t="s">
        <v>28</v>
      </c>
      <c r="I37" s="1693" t="s">
        <v>28</v>
      </c>
    </row>
    <row customHeight="1" ht="11.25">
      <c r="A38" s="1693" t="s">
        <v>1622</v>
      </c>
      <c r="B38" s="1693" t="s">
        <v>3207</v>
      </c>
      <c r="C38" s="1693" t="s">
        <v>28</v>
      </c>
      <c r="D38" s="1693" t="s">
        <v>3161</v>
      </c>
      <c r="E38" s="1693" t="s">
        <v>3157</v>
      </c>
      <c r="F38" s="1693" t="s">
        <v>28</v>
      </c>
      <c r="G38" s="1693" t="s">
        <v>28</v>
      </c>
      <c r="H38" s="1693" t="s">
        <v>28</v>
      </c>
      <c r="I38" s="1693" t="s">
        <v>28</v>
      </c>
    </row>
    <row customHeight="1" ht="11.25">
      <c r="A39" s="1693" t="s">
        <v>1628</v>
      </c>
      <c r="B39" s="1693" t="s">
        <v>3208</v>
      </c>
      <c r="C39" s="1693" t="s">
        <v>28</v>
      </c>
      <c r="D39" s="1693" t="s">
        <v>3161</v>
      </c>
      <c r="E39" s="1693" t="s">
        <v>3170</v>
      </c>
      <c r="F39" s="1693" t="s">
        <v>28</v>
      </c>
      <c r="G39" s="1693" t="s">
        <v>28</v>
      </c>
      <c r="H39" s="1693" t="s">
        <v>28</v>
      </c>
      <c r="I39" s="1693" t="s">
        <v>28</v>
      </c>
    </row>
    <row customHeight="1" ht="11.25">
      <c r="A40" s="1693" t="s">
        <v>1633</v>
      </c>
      <c r="B40" s="1693" t="s">
        <v>3209</v>
      </c>
      <c r="C40" s="1693" t="s">
        <v>28</v>
      </c>
      <c r="D40" s="1693" t="s">
        <v>3161</v>
      </c>
      <c r="E40" s="1693" t="s">
        <v>3170</v>
      </c>
      <c r="F40" s="1693" t="s">
        <v>28</v>
      </c>
      <c r="G40" s="1693" t="s">
        <v>28</v>
      </c>
      <c r="H40" s="1693" t="s">
        <v>28</v>
      </c>
      <c r="I40" s="1693" t="s">
        <v>28</v>
      </c>
    </row>
    <row customHeight="1" ht="11.25">
      <c r="A41" s="1693" t="s">
        <v>1637</v>
      </c>
      <c r="B41" s="1693" t="s">
        <v>3210</v>
      </c>
      <c r="C41" s="1693" t="s">
        <v>28</v>
      </c>
      <c r="D41" s="1693" t="s">
        <v>3161</v>
      </c>
      <c r="E41" s="1693" t="s">
        <v>3168</v>
      </c>
      <c r="F41" s="1693" t="s">
        <v>28</v>
      </c>
      <c r="G41" s="1693" t="s">
        <v>28</v>
      </c>
      <c r="H41" s="1693" t="s">
        <v>28</v>
      </c>
      <c r="I41" s="1693" t="s">
        <v>28</v>
      </c>
    </row>
    <row customHeight="1" ht="11.25">
      <c r="A42" s="1693" t="s">
        <v>1640</v>
      </c>
      <c r="B42" s="1693" t="s">
        <v>3211</v>
      </c>
      <c r="C42" s="1693" t="s">
        <v>28</v>
      </c>
      <c r="D42" s="1693" t="s">
        <v>3156</v>
      </c>
      <c r="E42" s="1693" t="s">
        <v>3168</v>
      </c>
      <c r="F42" s="1693" t="s">
        <v>28</v>
      </c>
      <c r="G42" s="1693" t="s">
        <v>28</v>
      </c>
      <c r="H42" s="1693" t="s">
        <v>28</v>
      </c>
      <c r="I42" s="1693" t="s">
        <v>28</v>
      </c>
    </row>
    <row customHeight="1" ht="11.25">
      <c r="A43" s="1693" t="s">
        <v>1647</v>
      </c>
      <c r="B43" s="1693" t="s">
        <v>3212</v>
      </c>
      <c r="C43" s="1693" t="s">
        <v>28</v>
      </c>
      <c r="D43" s="1693" t="s">
        <v>3156</v>
      </c>
      <c r="E43" s="1693" t="s">
        <v>3213</v>
      </c>
      <c r="F43" s="1693" t="s">
        <v>28</v>
      </c>
      <c r="G43" s="1693" t="s">
        <v>28</v>
      </c>
      <c r="H43" s="1693" t="s">
        <v>28</v>
      </c>
      <c r="I43" s="1693" t="s">
        <v>28</v>
      </c>
    </row>
    <row customHeight="1" ht="11.25">
      <c r="A44" s="1693" t="s">
        <v>1656</v>
      </c>
      <c r="B44" s="1693" t="s">
        <v>3214</v>
      </c>
      <c r="C44" s="1693" t="s">
        <v>28</v>
      </c>
      <c r="D44" s="1693" t="s">
        <v>3156</v>
      </c>
      <c r="E44" s="1693" t="s">
        <v>3159</v>
      </c>
      <c r="F44" s="1693" t="s">
        <v>28</v>
      </c>
      <c r="G44" s="1693" t="s">
        <v>28</v>
      </c>
      <c r="H44" s="1693" t="s">
        <v>28</v>
      </c>
      <c r="I44" s="1693" t="s">
        <v>28</v>
      </c>
    </row>
    <row customHeight="1" ht="11.25">
      <c r="A45" s="1693" t="s">
        <v>1661</v>
      </c>
      <c r="B45" s="1693" t="s">
        <v>3215</v>
      </c>
      <c r="C45" s="1693" t="s">
        <v>28</v>
      </c>
      <c r="D45" s="1693" t="s">
        <v>3156</v>
      </c>
      <c r="E45" s="1693" t="s">
        <v>3168</v>
      </c>
      <c r="F45" s="1693" t="s">
        <v>28</v>
      </c>
      <c r="G45" s="1693" t="s">
        <v>28</v>
      </c>
      <c r="H45" s="1693" t="s">
        <v>28</v>
      </c>
      <c r="I45" s="1693" t="s">
        <v>28</v>
      </c>
    </row>
    <row customHeight="1" ht="11.25">
      <c r="A46" s="1693" t="s">
        <v>1665</v>
      </c>
      <c r="B46" s="1693" t="s">
        <v>3216</v>
      </c>
      <c r="C46" s="1693" t="s">
        <v>28</v>
      </c>
      <c r="D46" s="1693" t="s">
        <v>3156</v>
      </c>
      <c r="E46" s="1693" t="s">
        <v>3168</v>
      </c>
      <c r="F46" s="1693" t="s">
        <v>28</v>
      </c>
      <c r="G46" s="1693" t="s">
        <v>28</v>
      </c>
      <c r="H46" s="1693" t="s">
        <v>28</v>
      </c>
      <c r="I46" s="1693" t="s">
        <v>28</v>
      </c>
    </row>
    <row customHeight="1" ht="11.25">
      <c r="A47" s="1693" t="s">
        <v>1671</v>
      </c>
      <c r="B47" s="1693" t="s">
        <v>3217</v>
      </c>
      <c r="C47" s="1693" t="s">
        <v>28</v>
      </c>
      <c r="D47" s="1693" t="s">
        <v>3156</v>
      </c>
      <c r="E47" s="1693" t="s">
        <v>3159</v>
      </c>
      <c r="F47" s="1693" t="s">
        <v>28</v>
      </c>
      <c r="G47" s="1693" t="s">
        <v>28</v>
      </c>
      <c r="H47" s="1693" t="s">
        <v>28</v>
      </c>
      <c r="I47"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AFD34-F838-273B-1857-3B8714B2B41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5A138-E8C8-0558-DD72-E37DB9553AB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133</v>
      </c>
      <c r="B1" s="185" t="s">
        <v>3218</v>
      </c>
    </row>
    <row customHeight="1" ht="11.25">
      <c r="A2" s="66" t="s">
        <v>100</v>
      </c>
      <c r="B2" s="66" t="s">
        <v>3219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BB7A8-BDB8-D21E-6D1E-56E72AE1951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3220</v>
      </c>
      <c r="B1" s="837" t="s">
        <v>3221</v>
      </c>
    </row>
    <row customHeight="1" ht="11.25">
      <c r="A2" s="837">
        <v>4213775</v>
      </c>
      <c r="B2" s="837" t="s">
        <v>1235</v>
      </c>
    </row>
    <row customHeight="1" ht="11.25">
      <c r="A3" s="837">
        <v>4213784</v>
      </c>
      <c r="B3" s="837" t="s">
        <v>1269</v>
      </c>
    </row>
    <row customHeight="1" ht="11.25">
      <c r="A4" s="837">
        <v>4213781</v>
      </c>
      <c r="B4" s="837" t="s">
        <v>1262</v>
      </c>
    </row>
    <row customHeight="1" ht="11.25">
      <c r="A5" s="837">
        <v>4213776</v>
      </c>
      <c r="B5" s="837" t="s">
        <v>186</v>
      </c>
    </row>
    <row customHeight="1" ht="11.25">
      <c r="A6" s="837">
        <v>4213777</v>
      </c>
      <c r="B6" s="837" t="s">
        <v>192</v>
      </c>
    </row>
    <row customHeight="1" ht="11.25">
      <c r="A7" s="837">
        <v>4213778</v>
      </c>
      <c r="B7" s="837" t="s">
        <v>198</v>
      </c>
    </row>
    <row customHeight="1" ht="11.25">
      <c r="A8" s="837">
        <v>4213780</v>
      </c>
      <c r="B8" s="837" t="s">
        <v>204</v>
      </c>
    </row>
    <row customHeight="1" ht="11.25">
      <c r="A9" s="837">
        <v>4213779</v>
      </c>
      <c r="B9" s="837" t="s">
        <v>1401</v>
      </c>
    </row>
    <row customHeight="1" ht="11.25">
      <c r="A10" s="837">
        <v>4213783</v>
      </c>
      <c r="B10" s="837" t="s">
        <v>1416</v>
      </c>
    </row>
    <row customHeight="1" ht="11.25">
      <c r="A11" s="837">
        <v>4213782</v>
      </c>
      <c r="B11" s="837" t="s">
        <v>210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B86394-8B88-312D-75F8-66EFCC64598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3220</v>
      </c>
      <c r="B1" s="837" t="s">
        <v>3222</v>
      </c>
    </row>
    <row customHeight="1" ht="11.25">
      <c r="A2" s="837" t="s">
        <v>3223</v>
      </c>
      <c r="B2" s="837" t="s">
        <v>1514</v>
      </c>
    </row>
    <row customHeight="1" ht="11.25">
      <c r="A3" s="837" t="s">
        <v>3224</v>
      </c>
      <c r="B3" s="837" t="s">
        <v>1524</v>
      </c>
    </row>
    <row customHeight="1" ht="11.25">
      <c r="A4" s="837" t="s">
        <v>3225</v>
      </c>
      <c r="B4" s="837" t="s">
        <v>1533</v>
      </c>
    </row>
    <row customHeight="1" ht="11.25">
      <c r="A5" s="837" t="s">
        <v>3226</v>
      </c>
      <c r="B5" s="837" t="s">
        <v>1542</v>
      </c>
    </row>
    <row customHeight="1" ht="11.25">
      <c r="A6" s="837" t="s">
        <v>3227</v>
      </c>
      <c r="B6" s="837" t="s">
        <v>1548</v>
      </c>
    </row>
    <row customHeight="1" ht="11.25">
      <c r="A7" s="837" t="s">
        <v>3228</v>
      </c>
      <c r="B7" s="837" t="s">
        <v>1556</v>
      </c>
    </row>
    <row customHeight="1" ht="11.25">
      <c r="A8" s="837" t="s">
        <v>3229</v>
      </c>
      <c r="B8" s="837" t="s">
        <v>1563</v>
      </c>
    </row>
    <row customHeight="1" ht="11.25">
      <c r="A9" s="837" t="s">
        <v>3230</v>
      </c>
      <c r="B9" s="837" t="s">
        <v>1569</v>
      </c>
    </row>
    <row customHeight="1" ht="11.25">
      <c r="A10" s="837" t="s">
        <v>3231</v>
      </c>
      <c r="B10" s="837" t="s">
        <v>1573</v>
      </c>
    </row>
    <row customHeight="1" ht="11.25">
      <c r="A11" s="837" t="s">
        <v>3232</v>
      </c>
      <c r="B11" s="837" t="s">
        <v>1580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4D7808-9448-E388-CC78-E47224ADD738}" mc:Ignorable="x14ac xr xr2 xr3">
  <sheetPr>
    <tabColor rgb="FFFFCC99"/>
  </sheetPr>
  <dimension ref="A1:G98"/>
  <sheetViews>
    <sheetView topLeftCell="A1" showGridLines="0" workbookViewId="0">
      <selection activeCell="A1" sqref="A1"/>
    </sheetView>
  </sheetViews>
  <sheetFormatPr customHeight="1" defaultRowHeight="11.25"/>
  <sheetData>
    <row customHeight="1" ht="11.25">
      <c r="A1" s="375" t="s">
        <v>2911</v>
      </c>
      <c r="B1" s="375" t="s">
        <v>2912</v>
      </c>
      <c r="C1" s="375" t="s">
        <v>2913</v>
      </c>
      <c r="D1" s="375" t="s">
        <v>2914</v>
      </c>
      <c r="E1" s="0" t="s">
        <v>2915</v>
      </c>
      <c r="F1" s="0" t="s">
        <v>2916</v>
      </c>
      <c r="G1" s="0" t="s">
        <v>2917</v>
      </c>
    </row>
    <row customHeight="1" ht="11.25">
      <c r="A2" s="0" t="s">
        <v>16</v>
      </c>
      <c r="B2" s="0" t="s">
        <v>2918</v>
      </c>
      <c r="C2" s="0" t="s">
        <v>2919</v>
      </c>
      <c r="D2" s="0" t="s">
        <v>2920</v>
      </c>
      <c r="E2" s="0" t="s">
        <v>2921</v>
      </c>
      <c r="F2" s="0" t="s">
        <v>2922</v>
      </c>
      <c r="G2" s="0" t="s">
        <v>112</v>
      </c>
    </row>
    <row customHeight="1" ht="11.25">
      <c r="A3" s="0" t="s">
        <v>16</v>
      </c>
      <c r="B3" s="0" t="s">
        <v>2918</v>
      </c>
      <c r="C3" s="0" t="s">
        <v>2919</v>
      </c>
      <c r="D3" s="0" t="s">
        <v>2918</v>
      </c>
      <c r="E3" s="0" t="s">
        <v>2919</v>
      </c>
      <c r="F3" s="0" t="s">
        <v>2923</v>
      </c>
      <c r="G3" s="0" t="s">
        <v>113</v>
      </c>
    </row>
    <row customHeight="1" ht="11.25">
      <c r="A4" s="0" t="s">
        <v>16</v>
      </c>
      <c r="B4" s="0" t="s">
        <v>2918</v>
      </c>
      <c r="C4" s="0" t="s">
        <v>2919</v>
      </c>
      <c r="D4" s="0" t="s">
        <v>2924</v>
      </c>
      <c r="E4" s="0" t="s">
        <v>2925</v>
      </c>
      <c r="F4" s="0" t="s">
        <v>2922</v>
      </c>
      <c r="G4" s="0" t="s">
        <v>92</v>
      </c>
    </row>
    <row customHeight="1" ht="11.25">
      <c r="A5" s="0" t="s">
        <v>16</v>
      </c>
      <c r="B5" s="0" t="s">
        <v>2918</v>
      </c>
      <c r="C5" s="0" t="s">
        <v>2919</v>
      </c>
      <c r="D5" s="0" t="s">
        <v>2926</v>
      </c>
      <c r="E5" s="0" t="s">
        <v>2927</v>
      </c>
      <c r="F5" s="0" t="s">
        <v>2922</v>
      </c>
      <c r="G5" s="0" t="s">
        <v>93</v>
      </c>
    </row>
    <row customHeight="1" ht="11.25">
      <c r="A6" s="0" t="s">
        <v>16</v>
      </c>
      <c r="B6" s="0" t="s">
        <v>2928</v>
      </c>
      <c r="C6" s="0" t="s">
        <v>2929</v>
      </c>
      <c r="D6" s="0" t="s">
        <v>2930</v>
      </c>
      <c r="E6" s="0" t="s">
        <v>2931</v>
      </c>
      <c r="F6" s="0" t="s">
        <v>2922</v>
      </c>
      <c r="G6" s="0" t="s">
        <v>114</v>
      </c>
    </row>
    <row customHeight="1" ht="11.25">
      <c r="A7" s="0" t="s">
        <v>16</v>
      </c>
      <c r="B7" s="0" t="s">
        <v>2928</v>
      </c>
      <c r="C7" s="0" t="s">
        <v>2929</v>
      </c>
      <c r="D7" s="0" t="s">
        <v>2928</v>
      </c>
      <c r="E7" s="0" t="s">
        <v>2929</v>
      </c>
      <c r="F7" s="0" t="s">
        <v>2923</v>
      </c>
      <c r="G7" s="0" t="s">
        <v>94</v>
      </c>
    </row>
    <row customHeight="1" ht="11.25">
      <c r="A8" s="0" t="s">
        <v>16</v>
      </c>
      <c r="B8" s="0" t="s">
        <v>2928</v>
      </c>
      <c r="C8" s="0" t="s">
        <v>2929</v>
      </c>
      <c r="D8" s="0" t="s">
        <v>2932</v>
      </c>
      <c r="E8" s="0" t="s">
        <v>2933</v>
      </c>
      <c r="F8" s="0" t="s">
        <v>2922</v>
      </c>
      <c r="G8" s="0" t="s">
        <v>95</v>
      </c>
    </row>
    <row customHeight="1" ht="11.25">
      <c r="A9" s="0" t="s">
        <v>16</v>
      </c>
      <c r="B9" s="0" t="s">
        <v>2928</v>
      </c>
      <c r="C9" s="0" t="s">
        <v>2929</v>
      </c>
      <c r="D9" s="0" t="s">
        <v>2934</v>
      </c>
      <c r="E9" s="0" t="s">
        <v>2935</v>
      </c>
      <c r="F9" s="0" t="s">
        <v>2922</v>
      </c>
      <c r="G9" s="0" t="s">
        <v>115</v>
      </c>
    </row>
    <row customHeight="1" ht="11.25">
      <c r="A10" s="0" t="s">
        <v>16</v>
      </c>
      <c r="B10" s="0" t="s">
        <v>2928</v>
      </c>
      <c r="C10" s="0" t="s">
        <v>2929</v>
      </c>
      <c r="D10" s="0" t="s">
        <v>2936</v>
      </c>
      <c r="E10" s="0" t="s">
        <v>2937</v>
      </c>
      <c r="F10" s="0" t="s">
        <v>2922</v>
      </c>
      <c r="G10" s="0" t="s">
        <v>151</v>
      </c>
    </row>
    <row customHeight="1" ht="11.25">
      <c r="A11" s="0" t="s">
        <v>16</v>
      </c>
      <c r="B11" s="0" t="s">
        <v>2928</v>
      </c>
      <c r="C11" s="0" t="s">
        <v>2929</v>
      </c>
      <c r="D11" s="0" t="s">
        <v>2938</v>
      </c>
      <c r="E11" s="0" t="s">
        <v>2939</v>
      </c>
      <c r="F11" s="0" t="s">
        <v>2922</v>
      </c>
      <c r="G11" s="0" t="s">
        <v>152</v>
      </c>
    </row>
    <row customHeight="1" ht="11.25">
      <c r="A12" s="0" t="s">
        <v>16</v>
      </c>
      <c r="B12" s="0" t="s">
        <v>2940</v>
      </c>
      <c r="C12" s="0" t="s">
        <v>2941</v>
      </c>
      <c r="D12" s="0" t="s">
        <v>2940</v>
      </c>
      <c r="E12" s="0" t="s">
        <v>2941</v>
      </c>
      <c r="F12" s="0" t="s">
        <v>2923</v>
      </c>
      <c r="G12" s="0" t="s">
        <v>153</v>
      </c>
    </row>
    <row customHeight="1" ht="11.25">
      <c r="A13" s="0" t="s">
        <v>16</v>
      </c>
      <c r="B13" s="0" t="s">
        <v>2940</v>
      </c>
      <c r="C13" s="0" t="s">
        <v>2941</v>
      </c>
      <c r="D13" s="0" t="s">
        <v>2942</v>
      </c>
      <c r="E13" s="0" t="s">
        <v>2943</v>
      </c>
      <c r="F13" s="0" t="s">
        <v>2922</v>
      </c>
      <c r="G13" s="0" t="s">
        <v>154</v>
      </c>
    </row>
    <row customHeight="1" ht="11.25">
      <c r="A14" s="0" t="s">
        <v>16</v>
      </c>
      <c r="B14" s="0" t="s">
        <v>2940</v>
      </c>
      <c r="C14" s="0" t="s">
        <v>2941</v>
      </c>
      <c r="D14" s="0" t="s">
        <v>2944</v>
      </c>
      <c r="E14" s="0" t="s">
        <v>2945</v>
      </c>
      <c r="F14" s="0" t="s">
        <v>2922</v>
      </c>
      <c r="G14" s="0" t="s">
        <v>155</v>
      </c>
    </row>
    <row customHeight="1" ht="11.25">
      <c r="A15" s="0" t="s">
        <v>16</v>
      </c>
      <c r="B15" s="0" t="s">
        <v>2940</v>
      </c>
      <c r="C15" s="0" t="s">
        <v>2941</v>
      </c>
      <c r="D15" s="0" t="s">
        <v>2946</v>
      </c>
      <c r="E15" s="0" t="s">
        <v>2947</v>
      </c>
      <c r="F15" s="0" t="s">
        <v>2922</v>
      </c>
      <c r="G15" s="0" t="s">
        <v>156</v>
      </c>
    </row>
    <row customHeight="1" ht="11.25">
      <c r="A16" s="0" t="s">
        <v>16</v>
      </c>
      <c r="B16" s="0" t="s">
        <v>2948</v>
      </c>
      <c r="C16" s="0" t="s">
        <v>2949</v>
      </c>
      <c r="D16" s="0" t="s">
        <v>2950</v>
      </c>
      <c r="E16" s="0" t="s">
        <v>2951</v>
      </c>
      <c r="F16" s="0" t="s">
        <v>2922</v>
      </c>
      <c r="G16" s="0" t="s">
        <v>1476</v>
      </c>
    </row>
    <row customHeight="1" ht="11.25">
      <c r="A17" s="0" t="s">
        <v>16</v>
      </c>
      <c r="B17" s="0" t="s">
        <v>2948</v>
      </c>
      <c r="C17" s="0" t="s">
        <v>2949</v>
      </c>
      <c r="D17" s="0" t="s">
        <v>2948</v>
      </c>
      <c r="E17" s="0" t="s">
        <v>2949</v>
      </c>
      <c r="F17" s="0" t="s">
        <v>2923</v>
      </c>
      <c r="G17" s="0" t="s">
        <v>1482</v>
      </c>
    </row>
    <row customHeight="1" ht="11.25">
      <c r="A18" s="0" t="s">
        <v>16</v>
      </c>
      <c r="B18" s="0" t="s">
        <v>2948</v>
      </c>
      <c r="C18" s="0" t="s">
        <v>2949</v>
      </c>
      <c r="D18" s="0" t="s">
        <v>2952</v>
      </c>
      <c r="E18" s="0" t="s">
        <v>2953</v>
      </c>
      <c r="F18" s="0" t="s">
        <v>2954</v>
      </c>
      <c r="G18" s="0" t="s">
        <v>1494</v>
      </c>
    </row>
    <row customHeight="1" ht="11.25">
      <c r="A19" s="0" t="s">
        <v>16</v>
      </c>
      <c r="B19" s="0" t="s">
        <v>2948</v>
      </c>
      <c r="C19" s="0" t="s">
        <v>2949</v>
      </c>
      <c r="D19" s="0" t="s">
        <v>2955</v>
      </c>
      <c r="E19" s="0" t="s">
        <v>2956</v>
      </c>
      <c r="F19" s="0" t="s">
        <v>2922</v>
      </c>
      <c r="G19" s="0" t="s">
        <v>1508</v>
      </c>
    </row>
    <row customHeight="1" ht="11.25">
      <c r="A20" s="0" t="s">
        <v>16</v>
      </c>
      <c r="B20" s="0" t="s">
        <v>2948</v>
      </c>
      <c r="C20" s="0" t="s">
        <v>2949</v>
      </c>
      <c r="D20" s="0" t="s">
        <v>2957</v>
      </c>
      <c r="E20" s="0" t="s">
        <v>2958</v>
      </c>
      <c r="F20" s="0" t="s">
        <v>2922</v>
      </c>
      <c r="G20" s="0" t="s">
        <v>1520</v>
      </c>
    </row>
    <row customHeight="1" ht="11.25">
      <c r="A21" s="0" t="s">
        <v>16</v>
      </c>
      <c r="B21" s="0" t="s">
        <v>2948</v>
      </c>
      <c r="C21" s="0" t="s">
        <v>2949</v>
      </c>
      <c r="D21" s="0" t="s">
        <v>2959</v>
      </c>
      <c r="E21" s="0" t="s">
        <v>2960</v>
      </c>
      <c r="F21" s="0" t="s">
        <v>2922</v>
      </c>
      <c r="G21" s="0" t="s">
        <v>1529</v>
      </c>
    </row>
    <row customHeight="1" ht="11.25">
      <c r="A22" s="0" t="s">
        <v>16</v>
      </c>
      <c r="B22" s="0" t="s">
        <v>2961</v>
      </c>
      <c r="C22" s="0" t="s">
        <v>2962</v>
      </c>
      <c r="D22" s="0" t="s">
        <v>2963</v>
      </c>
      <c r="E22" s="0" t="s">
        <v>2964</v>
      </c>
      <c r="F22" s="0" t="s">
        <v>2954</v>
      </c>
      <c r="G22" s="0" t="s">
        <v>1545</v>
      </c>
    </row>
    <row customHeight="1" ht="11.25">
      <c r="A23" s="0" t="s">
        <v>16</v>
      </c>
      <c r="B23" s="0" t="s">
        <v>2961</v>
      </c>
      <c r="C23" s="0" t="s">
        <v>2962</v>
      </c>
      <c r="D23" s="0" t="s">
        <v>2961</v>
      </c>
      <c r="E23" s="0" t="s">
        <v>2962</v>
      </c>
      <c r="F23" s="0" t="s">
        <v>2923</v>
      </c>
      <c r="G23" s="0" t="s">
        <v>1552</v>
      </c>
    </row>
    <row customHeight="1" ht="11.25">
      <c r="A24" s="0" t="s">
        <v>16</v>
      </c>
      <c r="B24" s="0" t="s">
        <v>2961</v>
      </c>
      <c r="C24" s="0" t="s">
        <v>2962</v>
      </c>
      <c r="D24" s="0" t="s">
        <v>2965</v>
      </c>
      <c r="E24" s="0" t="s">
        <v>2966</v>
      </c>
      <c r="F24" s="0" t="s">
        <v>2922</v>
      </c>
      <c r="G24" s="0" t="s">
        <v>1560</v>
      </c>
    </row>
    <row customHeight="1" ht="11.25">
      <c r="A25" s="0" t="s">
        <v>16</v>
      </c>
      <c r="B25" s="0" t="s">
        <v>2961</v>
      </c>
      <c r="C25" s="0" t="s">
        <v>2962</v>
      </c>
      <c r="D25" s="0" t="s">
        <v>2967</v>
      </c>
      <c r="E25" s="0" t="s">
        <v>2968</v>
      </c>
      <c r="F25" s="0" t="s">
        <v>2922</v>
      </c>
      <c r="G25" s="0" t="s">
        <v>1567</v>
      </c>
    </row>
    <row customHeight="1" ht="11.25">
      <c r="A26" s="0" t="s">
        <v>16</v>
      </c>
      <c r="B26" s="0" t="s">
        <v>2961</v>
      </c>
      <c r="C26" s="0" t="s">
        <v>2962</v>
      </c>
      <c r="D26" s="0" t="s">
        <v>2969</v>
      </c>
      <c r="E26" s="0" t="s">
        <v>2970</v>
      </c>
      <c r="F26" s="0" t="s">
        <v>2922</v>
      </c>
      <c r="G26" s="0" t="s">
        <v>1571</v>
      </c>
    </row>
    <row customHeight="1" ht="11.25">
      <c r="A27" s="0" t="s">
        <v>16</v>
      </c>
      <c r="B27" s="0" t="s">
        <v>2971</v>
      </c>
      <c r="C27" s="0" t="s">
        <v>2972</v>
      </c>
      <c r="D27" s="0" t="s">
        <v>2973</v>
      </c>
      <c r="E27" s="0" t="s">
        <v>2974</v>
      </c>
      <c r="F27" s="0" t="s">
        <v>2922</v>
      </c>
      <c r="G27" s="0" t="s">
        <v>1576</v>
      </c>
    </row>
    <row customHeight="1" ht="11.25">
      <c r="A28" s="0" t="s">
        <v>16</v>
      </c>
      <c r="B28" s="0" t="s">
        <v>2971</v>
      </c>
      <c r="C28" s="0" t="s">
        <v>2972</v>
      </c>
      <c r="D28" s="0" t="s">
        <v>2975</v>
      </c>
      <c r="E28" s="0" t="s">
        <v>2976</v>
      </c>
      <c r="F28" s="0" t="s">
        <v>2954</v>
      </c>
      <c r="G28" s="0" t="s">
        <v>1584</v>
      </c>
    </row>
    <row customHeight="1" ht="11.25">
      <c r="A29" s="0" t="s">
        <v>16</v>
      </c>
      <c r="B29" s="0" t="s">
        <v>2971</v>
      </c>
      <c r="C29" s="0" t="s">
        <v>2972</v>
      </c>
      <c r="D29" s="0" t="s">
        <v>2977</v>
      </c>
      <c r="E29" s="0" t="s">
        <v>2978</v>
      </c>
      <c r="F29" s="0" t="s">
        <v>2922</v>
      </c>
      <c r="G29" s="0" t="s">
        <v>1586</v>
      </c>
    </row>
    <row customHeight="1" ht="11.25">
      <c r="A30" s="0" t="s">
        <v>16</v>
      </c>
      <c r="B30" s="0" t="s">
        <v>2971</v>
      </c>
      <c r="C30" s="0" t="s">
        <v>2972</v>
      </c>
      <c r="D30" s="0" t="s">
        <v>2971</v>
      </c>
      <c r="E30" s="0" t="s">
        <v>2972</v>
      </c>
      <c r="F30" s="0" t="s">
        <v>2923</v>
      </c>
      <c r="G30" s="0" t="s">
        <v>1589</v>
      </c>
    </row>
    <row customHeight="1" ht="11.25">
      <c r="A31" s="0" t="s">
        <v>16</v>
      </c>
      <c r="B31" s="0" t="s">
        <v>2971</v>
      </c>
      <c r="C31" s="0" t="s">
        <v>2972</v>
      </c>
      <c r="D31" s="0" t="s">
        <v>2979</v>
      </c>
      <c r="E31" s="0" t="s">
        <v>2980</v>
      </c>
      <c r="F31" s="0" t="s">
        <v>2922</v>
      </c>
      <c r="G31" s="0" t="s">
        <v>1594</v>
      </c>
    </row>
    <row customHeight="1" ht="11.25">
      <c r="A32" s="0" t="s">
        <v>16</v>
      </c>
      <c r="B32" s="0" t="s">
        <v>2981</v>
      </c>
      <c r="C32" s="0" t="s">
        <v>2982</v>
      </c>
      <c r="D32" s="0" t="s">
        <v>2983</v>
      </c>
      <c r="E32" s="0" t="s">
        <v>2984</v>
      </c>
      <c r="F32" s="0" t="s">
        <v>2954</v>
      </c>
      <c r="G32" s="0" t="s">
        <v>1596</v>
      </c>
    </row>
    <row customHeight="1" ht="11.25">
      <c r="A33" s="0" t="s">
        <v>16</v>
      </c>
      <c r="B33" s="0" t="s">
        <v>2981</v>
      </c>
      <c r="C33" s="0" t="s">
        <v>2982</v>
      </c>
      <c r="D33" s="0" t="s">
        <v>2981</v>
      </c>
      <c r="E33" s="0" t="s">
        <v>2982</v>
      </c>
      <c r="F33" s="0" t="s">
        <v>2923</v>
      </c>
      <c r="G33" s="0" t="s">
        <v>1598</v>
      </c>
    </row>
    <row customHeight="1" ht="11.25">
      <c r="A34" s="0" t="s">
        <v>16</v>
      </c>
      <c r="B34" s="0" t="s">
        <v>2981</v>
      </c>
      <c r="C34" s="0" t="s">
        <v>2982</v>
      </c>
      <c r="D34" s="0" t="s">
        <v>2985</v>
      </c>
      <c r="E34" s="0" t="s">
        <v>2986</v>
      </c>
      <c r="F34" s="0" t="s">
        <v>2922</v>
      </c>
      <c r="G34" s="0" t="s">
        <v>1600</v>
      </c>
    </row>
    <row customHeight="1" ht="11.25">
      <c r="A35" s="0" t="s">
        <v>16</v>
      </c>
      <c r="B35" s="0" t="s">
        <v>2981</v>
      </c>
      <c r="C35" s="0" t="s">
        <v>2982</v>
      </c>
      <c r="D35" s="0" t="s">
        <v>2987</v>
      </c>
      <c r="E35" s="0" t="s">
        <v>2988</v>
      </c>
      <c r="F35" s="0" t="s">
        <v>2922</v>
      </c>
      <c r="G35" s="0" t="s">
        <v>1605</v>
      </c>
    </row>
    <row customHeight="1" ht="11.25">
      <c r="A36" s="0" t="s">
        <v>16</v>
      </c>
      <c r="B36" s="0" t="s">
        <v>2989</v>
      </c>
      <c r="C36" s="0" t="s">
        <v>2990</v>
      </c>
      <c r="D36" s="0" t="s">
        <v>2991</v>
      </c>
      <c r="E36" s="0" t="s">
        <v>2992</v>
      </c>
      <c r="F36" s="0" t="s">
        <v>2922</v>
      </c>
      <c r="G36" s="0" t="s">
        <v>1610</v>
      </c>
    </row>
    <row customHeight="1" ht="11.25">
      <c r="A37" s="0" t="s">
        <v>16</v>
      </c>
      <c r="B37" s="0" t="s">
        <v>2989</v>
      </c>
      <c r="C37" s="0" t="s">
        <v>2990</v>
      </c>
      <c r="D37" s="0" t="s">
        <v>2993</v>
      </c>
      <c r="E37" s="0" t="s">
        <v>2994</v>
      </c>
      <c r="F37" s="0" t="s">
        <v>2922</v>
      </c>
      <c r="G37" s="0" t="s">
        <v>1614</v>
      </c>
    </row>
    <row customHeight="1" ht="11.25">
      <c r="A38" s="0" t="s">
        <v>16</v>
      </c>
      <c r="B38" s="0" t="s">
        <v>2989</v>
      </c>
      <c r="C38" s="0" t="s">
        <v>2990</v>
      </c>
      <c r="D38" s="0" t="s">
        <v>2989</v>
      </c>
      <c r="E38" s="0" t="s">
        <v>2990</v>
      </c>
      <c r="F38" s="0" t="s">
        <v>2923</v>
      </c>
      <c r="G38" s="0" t="s">
        <v>1622</v>
      </c>
    </row>
    <row customHeight="1" ht="11.25">
      <c r="A39" s="0" t="s">
        <v>16</v>
      </c>
      <c r="B39" s="0" t="s">
        <v>2989</v>
      </c>
      <c r="C39" s="0" t="s">
        <v>2990</v>
      </c>
      <c r="D39" s="0" t="s">
        <v>2995</v>
      </c>
      <c r="E39" s="0" t="s">
        <v>2996</v>
      </c>
      <c r="F39" s="0" t="s">
        <v>2922</v>
      </c>
      <c r="G39" s="0" t="s">
        <v>1628</v>
      </c>
    </row>
    <row customHeight="1" ht="11.25">
      <c r="A40" s="0" t="s">
        <v>16</v>
      </c>
      <c r="B40" s="0" t="s">
        <v>2989</v>
      </c>
      <c r="C40" s="0" t="s">
        <v>2990</v>
      </c>
      <c r="D40" s="0" t="s">
        <v>2997</v>
      </c>
      <c r="E40" s="0" t="s">
        <v>2998</v>
      </c>
      <c r="F40" s="0" t="s">
        <v>2922</v>
      </c>
      <c r="G40" s="0" t="s">
        <v>1633</v>
      </c>
    </row>
    <row customHeight="1" ht="11.25">
      <c r="A41" s="0" t="s">
        <v>16</v>
      </c>
      <c r="B41" s="0" t="s">
        <v>2999</v>
      </c>
      <c r="C41" s="0" t="s">
        <v>3000</v>
      </c>
      <c r="D41" s="0" t="s">
        <v>3001</v>
      </c>
      <c r="E41" s="0" t="s">
        <v>3002</v>
      </c>
      <c r="F41" s="0" t="s">
        <v>2922</v>
      </c>
      <c r="G41" s="0" t="s">
        <v>1637</v>
      </c>
    </row>
    <row customHeight="1" ht="11.25">
      <c r="A42" s="0" t="s">
        <v>16</v>
      </c>
      <c r="B42" s="0" t="s">
        <v>2999</v>
      </c>
      <c r="C42" s="0" t="s">
        <v>3000</v>
      </c>
      <c r="D42" s="0" t="s">
        <v>3003</v>
      </c>
      <c r="E42" s="0" t="s">
        <v>3004</v>
      </c>
      <c r="F42" s="0" t="s">
        <v>2922</v>
      </c>
      <c r="G42" s="0" t="s">
        <v>1640</v>
      </c>
    </row>
    <row customHeight="1" ht="11.25">
      <c r="A43" s="0" t="s">
        <v>16</v>
      </c>
      <c r="B43" s="0" t="s">
        <v>2999</v>
      </c>
      <c r="C43" s="0" t="s">
        <v>3000</v>
      </c>
      <c r="D43" s="0" t="s">
        <v>2999</v>
      </c>
      <c r="E43" s="0" t="s">
        <v>3000</v>
      </c>
      <c r="F43" s="0" t="s">
        <v>2923</v>
      </c>
      <c r="G43" s="0" t="s">
        <v>1647</v>
      </c>
    </row>
    <row customHeight="1" ht="11.25">
      <c r="A44" s="0" t="s">
        <v>16</v>
      </c>
      <c r="B44" s="0" t="s">
        <v>2999</v>
      </c>
      <c r="C44" s="0" t="s">
        <v>3000</v>
      </c>
      <c r="D44" s="0" t="s">
        <v>3005</v>
      </c>
      <c r="E44" s="0" t="s">
        <v>3006</v>
      </c>
      <c r="F44" s="0" t="s">
        <v>2922</v>
      </c>
      <c r="G44" s="0" t="s">
        <v>1656</v>
      </c>
    </row>
    <row customHeight="1" ht="11.25">
      <c r="A45" s="0" t="s">
        <v>16</v>
      </c>
      <c r="B45" s="0" t="s">
        <v>3007</v>
      </c>
      <c r="C45" s="0" t="s">
        <v>3008</v>
      </c>
      <c r="D45" s="0" t="s">
        <v>3009</v>
      </c>
      <c r="E45" s="0" t="s">
        <v>3010</v>
      </c>
      <c r="F45" s="0" t="s">
        <v>3011</v>
      </c>
      <c r="G45" s="0" t="s">
        <v>1661</v>
      </c>
    </row>
    <row customHeight="1" ht="11.25">
      <c r="A46" s="0" t="s">
        <v>16</v>
      </c>
      <c r="B46" s="0" t="s">
        <v>3007</v>
      </c>
      <c r="C46" s="0" t="s">
        <v>3008</v>
      </c>
      <c r="D46" s="0" t="s">
        <v>3012</v>
      </c>
      <c r="E46" s="0" t="s">
        <v>3013</v>
      </c>
      <c r="F46" s="0" t="s">
        <v>2922</v>
      </c>
      <c r="G46" s="0" t="s">
        <v>1665</v>
      </c>
    </row>
    <row customHeight="1" ht="11.25">
      <c r="A47" s="0" t="s">
        <v>16</v>
      </c>
      <c r="B47" s="0" t="s">
        <v>3007</v>
      </c>
      <c r="C47" s="0" t="s">
        <v>3008</v>
      </c>
      <c r="D47" s="0" t="s">
        <v>3007</v>
      </c>
      <c r="E47" s="0" t="s">
        <v>3008</v>
      </c>
      <c r="F47" s="0" t="s">
        <v>2923</v>
      </c>
      <c r="G47" s="0" t="s">
        <v>1671</v>
      </c>
    </row>
    <row customHeight="1" ht="11.25">
      <c r="A48" s="0" t="s">
        <v>16</v>
      </c>
      <c r="B48" s="0" t="s">
        <v>3007</v>
      </c>
      <c r="C48" s="0" t="s">
        <v>3008</v>
      </c>
      <c r="D48" s="0" t="s">
        <v>3014</v>
      </c>
      <c r="E48" s="0" t="s">
        <v>3015</v>
      </c>
      <c r="F48" s="0" t="s">
        <v>2922</v>
      </c>
      <c r="G48" s="0" t="s">
        <v>1676</v>
      </c>
    </row>
    <row customHeight="1" ht="11.25">
      <c r="A49" s="0" t="s">
        <v>16</v>
      </c>
      <c r="B49" s="0" t="s">
        <v>3016</v>
      </c>
      <c r="C49" s="0" t="s">
        <v>3017</v>
      </c>
      <c r="D49" s="0" t="s">
        <v>3016</v>
      </c>
      <c r="E49" s="0" t="s">
        <v>3017</v>
      </c>
      <c r="F49" s="0" t="s">
        <v>3018</v>
      </c>
      <c r="G49" s="0" t="s">
        <v>1679</v>
      </c>
    </row>
    <row customHeight="1" ht="11.25">
      <c r="A50" s="0" t="s">
        <v>16</v>
      </c>
      <c r="B50" s="0" t="s">
        <v>3019</v>
      </c>
      <c r="C50" s="0" t="s">
        <v>3020</v>
      </c>
      <c r="D50" s="0" t="s">
        <v>3021</v>
      </c>
      <c r="E50" s="0" t="s">
        <v>3022</v>
      </c>
      <c r="F50" s="0" t="s">
        <v>2922</v>
      </c>
      <c r="G50" s="0" t="s">
        <v>1683</v>
      </c>
    </row>
    <row customHeight="1" ht="11.25">
      <c r="A51" s="0" t="s">
        <v>16</v>
      </c>
      <c r="B51" s="0" t="s">
        <v>3019</v>
      </c>
      <c r="C51" s="0" t="s">
        <v>3020</v>
      </c>
      <c r="D51" s="0" t="s">
        <v>3023</v>
      </c>
      <c r="E51" s="0" t="s">
        <v>3024</v>
      </c>
      <c r="F51" s="0" t="s">
        <v>2954</v>
      </c>
      <c r="G51" s="0" t="s">
        <v>1687</v>
      </c>
    </row>
    <row customHeight="1" ht="11.25">
      <c r="A52" s="0" t="s">
        <v>16</v>
      </c>
      <c r="B52" s="0" t="s">
        <v>3019</v>
      </c>
      <c r="C52" s="0" t="s">
        <v>3020</v>
      </c>
      <c r="D52" s="0" t="s">
        <v>2977</v>
      </c>
      <c r="E52" s="0" t="s">
        <v>3025</v>
      </c>
      <c r="F52" s="0" t="s">
        <v>2922</v>
      </c>
      <c r="G52" s="0" t="s">
        <v>1691</v>
      </c>
    </row>
    <row customHeight="1" ht="11.25">
      <c r="A53" s="0" t="s">
        <v>16</v>
      </c>
      <c r="B53" s="0" t="s">
        <v>3019</v>
      </c>
      <c r="C53" s="0" t="s">
        <v>3020</v>
      </c>
      <c r="D53" s="0" t="s">
        <v>3026</v>
      </c>
      <c r="E53" s="0" t="s">
        <v>3027</v>
      </c>
      <c r="F53" s="0" t="s">
        <v>2922</v>
      </c>
      <c r="G53" s="0" t="s">
        <v>1693</v>
      </c>
    </row>
    <row customHeight="1" ht="11.25">
      <c r="A54" s="0" t="s">
        <v>16</v>
      </c>
      <c r="B54" s="0" t="s">
        <v>3019</v>
      </c>
      <c r="C54" s="0" t="s">
        <v>3020</v>
      </c>
      <c r="D54" s="0" t="s">
        <v>3019</v>
      </c>
      <c r="E54" s="0" t="s">
        <v>3020</v>
      </c>
      <c r="F54" s="0" t="s">
        <v>2923</v>
      </c>
      <c r="G54" s="0" t="s">
        <v>1696</v>
      </c>
    </row>
    <row customHeight="1" ht="11.25">
      <c r="A55" s="0" t="s">
        <v>16</v>
      </c>
      <c r="B55" s="0" t="s">
        <v>3019</v>
      </c>
      <c r="C55" s="0" t="s">
        <v>3020</v>
      </c>
      <c r="D55" s="0" t="s">
        <v>3028</v>
      </c>
      <c r="E55" s="0" t="s">
        <v>3029</v>
      </c>
      <c r="F55" s="0" t="s">
        <v>2922</v>
      </c>
      <c r="G55" s="0" t="s">
        <v>1700</v>
      </c>
    </row>
    <row customHeight="1" ht="11.25">
      <c r="A56" s="0" t="s">
        <v>16</v>
      </c>
      <c r="B56" s="0" t="s">
        <v>3030</v>
      </c>
      <c r="C56" s="0" t="s">
        <v>3031</v>
      </c>
      <c r="D56" s="0" t="s">
        <v>3032</v>
      </c>
      <c r="E56" s="0" t="s">
        <v>3033</v>
      </c>
      <c r="F56" s="0" t="s">
        <v>2954</v>
      </c>
      <c r="G56" s="0" t="s">
        <v>1703</v>
      </c>
    </row>
    <row customHeight="1" ht="11.25">
      <c r="A57" s="0" t="s">
        <v>16</v>
      </c>
      <c r="B57" s="0" t="s">
        <v>3030</v>
      </c>
      <c r="C57" s="0" t="s">
        <v>3031</v>
      </c>
      <c r="D57" s="0" t="s">
        <v>3034</v>
      </c>
      <c r="E57" s="0" t="s">
        <v>3035</v>
      </c>
      <c r="F57" s="0" t="s">
        <v>2922</v>
      </c>
      <c r="G57" s="0" t="s">
        <v>1706</v>
      </c>
    </row>
    <row customHeight="1" ht="11.25">
      <c r="A58" s="0" t="s">
        <v>16</v>
      </c>
      <c r="B58" s="0" t="s">
        <v>3030</v>
      </c>
      <c r="C58" s="0" t="s">
        <v>3031</v>
      </c>
      <c r="D58" s="0" t="s">
        <v>3036</v>
      </c>
      <c r="E58" s="0" t="s">
        <v>3037</v>
      </c>
      <c r="F58" s="0" t="s">
        <v>2922</v>
      </c>
      <c r="G58" s="0" t="s">
        <v>1709</v>
      </c>
    </row>
    <row customHeight="1" ht="11.25">
      <c r="A59" s="0" t="s">
        <v>16</v>
      </c>
      <c r="B59" s="0" t="s">
        <v>3030</v>
      </c>
      <c r="C59" s="0" t="s">
        <v>3031</v>
      </c>
      <c r="D59" s="0" t="s">
        <v>3038</v>
      </c>
      <c r="E59" s="0" t="s">
        <v>3039</v>
      </c>
      <c r="F59" s="0" t="s">
        <v>2922</v>
      </c>
      <c r="G59" s="0" t="s">
        <v>1713</v>
      </c>
    </row>
    <row customHeight="1" ht="11.25">
      <c r="A60" s="0" t="s">
        <v>16</v>
      </c>
      <c r="B60" s="0" t="s">
        <v>3030</v>
      </c>
      <c r="C60" s="0" t="s">
        <v>3031</v>
      </c>
      <c r="D60" s="0" t="s">
        <v>3030</v>
      </c>
      <c r="E60" s="0" t="s">
        <v>3031</v>
      </c>
      <c r="F60" s="0" t="s">
        <v>2923</v>
      </c>
      <c r="G60" s="0" t="s">
        <v>1717</v>
      </c>
    </row>
    <row customHeight="1" ht="11.25">
      <c r="A61" s="0" t="s">
        <v>16</v>
      </c>
      <c r="B61" s="0" t="s">
        <v>3030</v>
      </c>
      <c r="C61" s="0" t="s">
        <v>3031</v>
      </c>
      <c r="D61" s="0" t="s">
        <v>3040</v>
      </c>
      <c r="E61" s="0" t="s">
        <v>3041</v>
      </c>
      <c r="F61" s="0" t="s">
        <v>2922</v>
      </c>
      <c r="G61" s="0" t="s">
        <v>3042</v>
      </c>
    </row>
    <row customHeight="1" ht="11.25">
      <c r="A62" s="0" t="s">
        <v>16</v>
      </c>
      <c r="B62" s="0" t="s">
        <v>3043</v>
      </c>
      <c r="C62" s="0" t="s">
        <v>3044</v>
      </c>
      <c r="D62" s="0" t="s">
        <v>3045</v>
      </c>
      <c r="E62" s="0" t="s">
        <v>3046</v>
      </c>
      <c r="F62" s="0" t="s">
        <v>2922</v>
      </c>
      <c r="G62" s="0" t="s">
        <v>3047</v>
      </c>
    </row>
    <row customHeight="1" ht="11.25">
      <c r="A63" s="0" t="s">
        <v>16</v>
      </c>
      <c r="B63" s="0" t="s">
        <v>3043</v>
      </c>
      <c r="C63" s="0" t="s">
        <v>3044</v>
      </c>
      <c r="D63" s="0" t="s">
        <v>2993</v>
      </c>
      <c r="E63" s="0" t="s">
        <v>3048</v>
      </c>
      <c r="F63" s="0" t="s">
        <v>2922</v>
      </c>
      <c r="G63" s="0" t="s">
        <v>3049</v>
      </c>
    </row>
    <row customHeight="1" ht="11.25">
      <c r="A64" s="0" t="s">
        <v>16</v>
      </c>
      <c r="B64" s="0" t="s">
        <v>3043</v>
      </c>
      <c r="C64" s="0" t="s">
        <v>3044</v>
      </c>
      <c r="D64" s="0" t="s">
        <v>3050</v>
      </c>
      <c r="E64" s="0" t="s">
        <v>3051</v>
      </c>
      <c r="F64" s="0" t="s">
        <v>2922</v>
      </c>
      <c r="G64" s="0" t="s">
        <v>3052</v>
      </c>
    </row>
    <row customHeight="1" ht="11.25">
      <c r="A65" s="0" t="s">
        <v>16</v>
      </c>
      <c r="B65" s="0" t="s">
        <v>3043</v>
      </c>
      <c r="C65" s="0" t="s">
        <v>3044</v>
      </c>
      <c r="D65" s="0" t="s">
        <v>3053</v>
      </c>
      <c r="E65" s="0" t="s">
        <v>3054</v>
      </c>
      <c r="F65" s="0" t="s">
        <v>2922</v>
      </c>
      <c r="G65" s="0" t="s">
        <v>3055</v>
      </c>
    </row>
    <row customHeight="1" ht="11.25">
      <c r="A66" s="0" t="s">
        <v>16</v>
      </c>
      <c r="B66" s="0" t="s">
        <v>3043</v>
      </c>
      <c r="C66" s="0" t="s">
        <v>3044</v>
      </c>
      <c r="D66" s="0" t="s">
        <v>3056</v>
      </c>
      <c r="E66" s="0" t="s">
        <v>3057</v>
      </c>
      <c r="F66" s="0" t="s">
        <v>2922</v>
      </c>
      <c r="G66" s="0" t="s">
        <v>3058</v>
      </c>
    </row>
    <row customHeight="1" ht="11.25">
      <c r="A67" s="0" t="s">
        <v>16</v>
      </c>
      <c r="B67" s="0" t="s">
        <v>3043</v>
      </c>
      <c r="C67" s="0" t="s">
        <v>3044</v>
      </c>
      <c r="D67" s="0" t="s">
        <v>3059</v>
      </c>
      <c r="E67" s="0" t="s">
        <v>3060</v>
      </c>
      <c r="F67" s="0" t="s">
        <v>2922</v>
      </c>
      <c r="G67" s="0" t="s">
        <v>2034</v>
      </c>
    </row>
    <row customHeight="1" ht="11.25">
      <c r="A68" s="0" t="s">
        <v>16</v>
      </c>
      <c r="B68" s="0" t="s">
        <v>3043</v>
      </c>
      <c r="C68" s="0" t="s">
        <v>3044</v>
      </c>
      <c r="D68" s="0" t="s">
        <v>3061</v>
      </c>
      <c r="E68" s="0" t="s">
        <v>3062</v>
      </c>
      <c r="F68" s="0" t="s">
        <v>2922</v>
      </c>
      <c r="G68" s="0" t="s">
        <v>3063</v>
      </c>
    </row>
    <row customHeight="1" ht="11.25">
      <c r="A69" s="0" t="s">
        <v>16</v>
      </c>
      <c r="B69" s="0" t="s">
        <v>3043</v>
      </c>
      <c r="C69" s="0" t="s">
        <v>3044</v>
      </c>
      <c r="D69" s="0" t="s">
        <v>2997</v>
      </c>
      <c r="E69" s="0" t="s">
        <v>3064</v>
      </c>
      <c r="F69" s="0" t="s">
        <v>2922</v>
      </c>
      <c r="G69" s="0" t="s">
        <v>2237</v>
      </c>
    </row>
    <row customHeight="1" ht="11.25">
      <c r="A70" s="0" t="s">
        <v>16</v>
      </c>
      <c r="B70" s="0" t="s">
        <v>3043</v>
      </c>
      <c r="C70" s="0" t="s">
        <v>3044</v>
      </c>
      <c r="D70" s="0" t="s">
        <v>3065</v>
      </c>
      <c r="E70" s="0" t="s">
        <v>3066</v>
      </c>
      <c r="F70" s="0" t="s">
        <v>2922</v>
      </c>
      <c r="G70" s="0" t="s">
        <v>3067</v>
      </c>
    </row>
    <row customHeight="1" ht="11.25">
      <c r="A71" s="0" t="s">
        <v>16</v>
      </c>
      <c r="B71" s="0" t="s">
        <v>3043</v>
      </c>
      <c r="C71" s="0" t="s">
        <v>3044</v>
      </c>
      <c r="D71" s="0" t="s">
        <v>3043</v>
      </c>
      <c r="E71" s="0" t="s">
        <v>3044</v>
      </c>
      <c r="F71" s="0" t="s">
        <v>2923</v>
      </c>
      <c r="G71" s="0" t="s">
        <v>3068</v>
      </c>
    </row>
    <row customHeight="1" ht="11.25">
      <c r="A72" s="0" t="s">
        <v>16</v>
      </c>
      <c r="B72" s="0" t="s">
        <v>3043</v>
      </c>
      <c r="C72" s="0" t="s">
        <v>3044</v>
      </c>
      <c r="D72" s="0" t="s">
        <v>3069</v>
      </c>
      <c r="E72" s="0" t="s">
        <v>3070</v>
      </c>
      <c r="F72" s="0" t="s">
        <v>2922</v>
      </c>
      <c r="G72" s="0" t="s">
        <v>3071</v>
      </c>
    </row>
    <row customHeight="1" ht="11.25">
      <c r="A73" s="0" t="s">
        <v>16</v>
      </c>
      <c r="B73" s="0" t="s">
        <v>3043</v>
      </c>
      <c r="C73" s="0" t="s">
        <v>3044</v>
      </c>
      <c r="D73" s="0" t="s">
        <v>3072</v>
      </c>
      <c r="E73" s="0" t="s">
        <v>3073</v>
      </c>
      <c r="F73" s="0" t="s">
        <v>2922</v>
      </c>
      <c r="G73" s="0" t="s">
        <v>3074</v>
      </c>
    </row>
    <row customHeight="1" ht="11.25">
      <c r="A74" s="0" t="s">
        <v>16</v>
      </c>
      <c r="B74" s="0" t="s">
        <v>3075</v>
      </c>
      <c r="C74" s="0" t="s">
        <v>3076</v>
      </c>
      <c r="D74" s="0" t="s">
        <v>3077</v>
      </c>
      <c r="E74" s="0" t="s">
        <v>3078</v>
      </c>
      <c r="F74" s="0" t="s">
        <v>2922</v>
      </c>
      <c r="G74" s="0" t="s">
        <v>3079</v>
      </c>
    </row>
    <row customHeight="1" ht="11.25">
      <c r="A75" s="0" t="s">
        <v>16</v>
      </c>
      <c r="B75" s="0" t="s">
        <v>3075</v>
      </c>
      <c r="C75" s="0" t="s">
        <v>3076</v>
      </c>
      <c r="D75" s="0" t="s">
        <v>3080</v>
      </c>
      <c r="E75" s="0" t="s">
        <v>3081</v>
      </c>
      <c r="F75" s="0" t="s">
        <v>2954</v>
      </c>
      <c r="G75" s="0" t="s">
        <v>3082</v>
      </c>
    </row>
    <row customHeight="1" ht="11.25">
      <c r="A76" s="0" t="s">
        <v>16</v>
      </c>
      <c r="B76" s="0" t="s">
        <v>3075</v>
      </c>
      <c r="C76" s="0" t="s">
        <v>3076</v>
      </c>
      <c r="D76" s="0" t="s">
        <v>3083</v>
      </c>
      <c r="E76" s="0" t="s">
        <v>3084</v>
      </c>
      <c r="F76" s="0" t="s">
        <v>2922</v>
      </c>
      <c r="G76" s="0" t="s">
        <v>3085</v>
      </c>
    </row>
    <row customHeight="1" ht="11.25">
      <c r="A77" s="0" t="s">
        <v>16</v>
      </c>
      <c r="B77" s="0" t="s">
        <v>3075</v>
      </c>
      <c r="C77" s="0" t="s">
        <v>3076</v>
      </c>
      <c r="D77" s="0" t="s">
        <v>3086</v>
      </c>
      <c r="E77" s="0" t="s">
        <v>3087</v>
      </c>
      <c r="F77" s="0" t="s">
        <v>2922</v>
      </c>
      <c r="G77" s="0" t="s">
        <v>3088</v>
      </c>
    </row>
    <row customHeight="1" ht="11.25">
      <c r="A78" s="0" t="s">
        <v>16</v>
      </c>
      <c r="B78" s="0" t="s">
        <v>3075</v>
      </c>
      <c r="C78" s="0" t="s">
        <v>3076</v>
      </c>
      <c r="D78" s="0" t="s">
        <v>3075</v>
      </c>
      <c r="E78" s="0" t="s">
        <v>3076</v>
      </c>
      <c r="F78" s="0" t="s">
        <v>2923</v>
      </c>
      <c r="G78" s="0" t="s">
        <v>3089</v>
      </c>
    </row>
    <row customHeight="1" ht="11.25">
      <c r="A79" s="0" t="s">
        <v>16</v>
      </c>
      <c r="B79" s="0" t="s">
        <v>3075</v>
      </c>
      <c r="C79" s="0" t="s">
        <v>3076</v>
      </c>
      <c r="D79" s="0" t="s">
        <v>3090</v>
      </c>
      <c r="E79" s="0" t="s">
        <v>3091</v>
      </c>
      <c r="F79" s="0" t="s">
        <v>2922</v>
      </c>
      <c r="G79" s="0" t="s">
        <v>3092</v>
      </c>
    </row>
    <row customHeight="1" ht="11.25">
      <c r="A80" s="0" t="s">
        <v>16</v>
      </c>
      <c r="B80" s="0" t="s">
        <v>3093</v>
      </c>
      <c r="C80" s="0" t="s">
        <v>3094</v>
      </c>
      <c r="D80" s="0" t="s">
        <v>3095</v>
      </c>
      <c r="E80" s="0" t="s">
        <v>3096</v>
      </c>
      <c r="F80" s="0" t="s">
        <v>2922</v>
      </c>
      <c r="G80" s="0" t="s">
        <v>3097</v>
      </c>
    </row>
    <row customHeight="1" ht="11.25">
      <c r="A81" s="0" t="s">
        <v>16</v>
      </c>
      <c r="B81" s="0" t="s">
        <v>3093</v>
      </c>
      <c r="C81" s="0" t="s">
        <v>3094</v>
      </c>
      <c r="D81" s="0" t="s">
        <v>3098</v>
      </c>
      <c r="E81" s="0" t="s">
        <v>3099</v>
      </c>
      <c r="F81" s="0" t="s">
        <v>2954</v>
      </c>
      <c r="G81" s="0" t="s">
        <v>3100</v>
      </c>
    </row>
    <row customHeight="1" ht="11.25">
      <c r="A82" s="0" t="s">
        <v>16</v>
      </c>
      <c r="B82" s="0" t="s">
        <v>3093</v>
      </c>
      <c r="C82" s="0" t="s">
        <v>3094</v>
      </c>
      <c r="D82" s="0" t="s">
        <v>3101</v>
      </c>
      <c r="E82" s="0" t="s">
        <v>3102</v>
      </c>
      <c r="F82" s="0" t="s">
        <v>2922</v>
      </c>
      <c r="G82" s="0" t="s">
        <v>3103</v>
      </c>
    </row>
    <row customHeight="1" ht="11.25">
      <c r="A83" s="0" t="s">
        <v>16</v>
      </c>
      <c r="B83" s="0" t="s">
        <v>3093</v>
      </c>
      <c r="C83" s="0" t="s">
        <v>3094</v>
      </c>
      <c r="D83" s="0" t="s">
        <v>3104</v>
      </c>
      <c r="E83" s="0" t="s">
        <v>3105</v>
      </c>
      <c r="F83" s="0" t="s">
        <v>2922</v>
      </c>
      <c r="G83" s="0" t="s">
        <v>3106</v>
      </c>
    </row>
    <row customHeight="1" ht="11.25">
      <c r="A84" s="0" t="s">
        <v>16</v>
      </c>
      <c r="B84" s="0" t="s">
        <v>3093</v>
      </c>
      <c r="C84" s="0" t="s">
        <v>3094</v>
      </c>
      <c r="D84" s="0" t="s">
        <v>3107</v>
      </c>
      <c r="E84" s="0" t="s">
        <v>3108</v>
      </c>
      <c r="F84" s="0" t="s">
        <v>2922</v>
      </c>
      <c r="G84" s="0" t="s">
        <v>3109</v>
      </c>
    </row>
    <row customHeight="1" ht="11.25">
      <c r="A85" s="0" t="s">
        <v>16</v>
      </c>
      <c r="B85" s="0" t="s">
        <v>3093</v>
      </c>
      <c r="C85" s="0" t="s">
        <v>3094</v>
      </c>
      <c r="D85" s="0" t="s">
        <v>3093</v>
      </c>
      <c r="E85" s="0" t="s">
        <v>3094</v>
      </c>
      <c r="F85" s="0" t="s">
        <v>2923</v>
      </c>
      <c r="G85" s="0" t="s">
        <v>3110</v>
      </c>
    </row>
    <row customHeight="1" ht="11.25">
      <c r="A86" s="0" t="s">
        <v>16</v>
      </c>
      <c r="B86" s="0" t="s">
        <v>3093</v>
      </c>
      <c r="C86" s="0" t="s">
        <v>3094</v>
      </c>
      <c r="D86" s="0" t="s">
        <v>3111</v>
      </c>
      <c r="E86" s="0" t="s">
        <v>3112</v>
      </c>
      <c r="F86" s="0" t="s">
        <v>2922</v>
      </c>
      <c r="G86" s="0" t="s">
        <v>3113</v>
      </c>
    </row>
    <row customHeight="1" ht="11.25">
      <c r="A87" s="0" t="s">
        <v>16</v>
      </c>
      <c r="B87" s="0" t="s">
        <v>102</v>
      </c>
      <c r="C87" s="0" t="s">
        <v>3114</v>
      </c>
      <c r="D87" s="0" t="s">
        <v>3115</v>
      </c>
      <c r="E87" s="0" t="s">
        <v>3116</v>
      </c>
      <c r="F87" s="0" t="s">
        <v>3011</v>
      </c>
      <c r="G87" s="0" t="s">
        <v>3117</v>
      </c>
    </row>
    <row customHeight="1" ht="11.25">
      <c r="A88" s="0" t="s">
        <v>16</v>
      </c>
      <c r="B88" s="0" t="s">
        <v>102</v>
      </c>
      <c r="C88" s="0" t="s">
        <v>3114</v>
      </c>
      <c r="D88" s="0" t="s">
        <v>3118</v>
      </c>
      <c r="E88" s="0" t="s">
        <v>3119</v>
      </c>
      <c r="F88" s="0" t="s">
        <v>2922</v>
      </c>
      <c r="G88" s="0" t="s">
        <v>3120</v>
      </c>
    </row>
    <row customHeight="1" ht="11.25">
      <c r="A89" s="0" t="s">
        <v>16</v>
      </c>
      <c r="B89" s="0" t="s">
        <v>102</v>
      </c>
      <c r="C89" s="0" t="s">
        <v>3114</v>
      </c>
      <c r="D89" s="0" t="s">
        <v>3121</v>
      </c>
      <c r="E89" s="0" t="s">
        <v>3122</v>
      </c>
      <c r="F89" s="0" t="s">
        <v>2922</v>
      </c>
      <c r="G89" s="0" t="s">
        <v>3123</v>
      </c>
    </row>
    <row customHeight="1" ht="11.25">
      <c r="A90" s="0" t="s">
        <v>16</v>
      </c>
      <c r="B90" s="0" t="s">
        <v>102</v>
      </c>
      <c r="C90" s="0" t="s">
        <v>3114</v>
      </c>
      <c r="D90" s="0" t="s">
        <v>103</v>
      </c>
      <c r="E90" s="0" t="s">
        <v>104</v>
      </c>
      <c r="F90" s="0" t="s">
        <v>2922</v>
      </c>
      <c r="G90" s="0" t="s">
        <v>101</v>
      </c>
    </row>
    <row customHeight="1" ht="11.25">
      <c r="A91" s="0" t="s">
        <v>16</v>
      </c>
      <c r="B91" s="0" t="s">
        <v>102</v>
      </c>
      <c r="C91" s="0" t="s">
        <v>3114</v>
      </c>
      <c r="D91" s="0" t="s">
        <v>3124</v>
      </c>
      <c r="E91" s="0" t="s">
        <v>3125</v>
      </c>
      <c r="F91" s="0" t="s">
        <v>2922</v>
      </c>
      <c r="G91" s="0" t="s">
        <v>3126</v>
      </c>
    </row>
    <row customHeight="1" ht="11.25">
      <c r="A92" s="0" t="s">
        <v>16</v>
      </c>
      <c r="B92" s="0" t="s">
        <v>102</v>
      </c>
      <c r="C92" s="0" t="s">
        <v>3114</v>
      </c>
      <c r="D92" s="0" t="s">
        <v>3127</v>
      </c>
      <c r="E92" s="0" t="s">
        <v>3128</v>
      </c>
      <c r="F92" s="0" t="s">
        <v>2922</v>
      </c>
      <c r="G92" s="0" t="s">
        <v>3129</v>
      </c>
    </row>
    <row customHeight="1" ht="11.25">
      <c r="A93" s="0" t="s">
        <v>16</v>
      </c>
      <c r="B93" s="0" t="s">
        <v>102</v>
      </c>
      <c r="C93" s="0" t="s">
        <v>3114</v>
      </c>
      <c r="D93" s="0" t="s">
        <v>3005</v>
      </c>
      <c r="E93" s="0" t="s">
        <v>3130</v>
      </c>
      <c r="F93" s="0" t="s">
        <v>2922</v>
      </c>
      <c r="G93" s="0" t="s">
        <v>3131</v>
      </c>
    </row>
    <row customHeight="1" ht="11.25">
      <c r="A94" s="0" t="s">
        <v>16</v>
      </c>
      <c r="B94" s="0" t="s">
        <v>102</v>
      </c>
      <c r="C94" s="0" t="s">
        <v>3114</v>
      </c>
      <c r="D94" s="0" t="s">
        <v>3132</v>
      </c>
      <c r="E94" s="0" t="s">
        <v>3133</v>
      </c>
      <c r="F94" s="0" t="s">
        <v>2922</v>
      </c>
      <c r="G94" s="0" t="s">
        <v>3134</v>
      </c>
    </row>
    <row customHeight="1" ht="11.25">
      <c r="A95" s="0" t="s">
        <v>16</v>
      </c>
      <c r="B95" s="0" t="s">
        <v>102</v>
      </c>
      <c r="C95" s="0" t="s">
        <v>3114</v>
      </c>
      <c r="D95" s="0" t="s">
        <v>102</v>
      </c>
      <c r="E95" s="0" t="s">
        <v>3114</v>
      </c>
      <c r="F95" s="0" t="s">
        <v>2923</v>
      </c>
      <c r="G95" s="0" t="s">
        <v>3135</v>
      </c>
    </row>
    <row customHeight="1" ht="11.25">
      <c r="A96" s="0" t="s">
        <v>16</v>
      </c>
      <c r="B96" s="0" t="s">
        <v>3136</v>
      </c>
      <c r="C96" s="0" t="s">
        <v>3137</v>
      </c>
      <c r="D96" s="0" t="s">
        <v>3136</v>
      </c>
      <c r="E96" s="0" t="s">
        <v>3137</v>
      </c>
      <c r="F96" s="0" t="s">
        <v>3138</v>
      </c>
      <c r="G96" s="0" t="s">
        <v>3139</v>
      </c>
    </row>
    <row customHeight="1" ht="11.25">
      <c r="A97" s="0" t="s">
        <v>16</v>
      </c>
      <c r="B97" s="0" t="s">
        <v>3140</v>
      </c>
      <c r="C97" s="0" t="s">
        <v>3141</v>
      </c>
      <c r="D97" s="0" t="s">
        <v>3140</v>
      </c>
      <c r="E97" s="0" t="s">
        <v>3141</v>
      </c>
      <c r="F97" s="0" t="s">
        <v>3138</v>
      </c>
      <c r="G97" s="0" t="s">
        <v>3142</v>
      </c>
    </row>
    <row customHeight="1" ht="11.25">
      <c r="A98" s="0" t="s">
        <v>16</v>
      </c>
      <c r="B98" s="0" t="s">
        <v>3143</v>
      </c>
      <c r="C98" s="0" t="s">
        <v>3144</v>
      </c>
      <c r="D98" s="0" t="s">
        <v>3143</v>
      </c>
      <c r="E98" s="0" t="s">
        <v>3144</v>
      </c>
      <c r="F98" s="0" t="s">
        <v>3138</v>
      </c>
      <c r="G98" s="0" t="s">
        <v>3145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D35504-CE76-BB88-C437-F7E1793B847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3233</v>
      </c>
      <c r="B1" s="837" t="s">
        <v>3234</v>
      </c>
      <c r="C1" s="837" t="s">
        <v>1181</v>
      </c>
    </row>
    <row customHeight="1" ht="11.25">
      <c r="A2" s="837">
        <v>4189678</v>
      </c>
      <c r="B2" s="837" t="s">
        <v>3235</v>
      </c>
      <c r="C2" s="837" t="s">
        <v>3236</v>
      </c>
    </row>
    <row customHeight="1" ht="11.25">
      <c r="A3" s="837">
        <v>4190415</v>
      </c>
      <c r="B3" s="837" t="s">
        <v>3237</v>
      </c>
      <c r="C3" s="837" t="s">
        <v>3236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2884A-C698-9ADB-8928-B361276882B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3238</v>
      </c>
      <c r="B1" s="165" t="s">
        <v>3239</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B0BD9-9C08-6FF8-C288-9E7A4B27362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3240</v>
      </c>
      <c r="B1" s="0" t="b">
        <v>1</v>
      </c>
    </row>
    <row customHeight="1" ht="11.25">
      <c r="A2" s="0" t="s">
        <v>3241</v>
      </c>
      <c r="B2" s="0" t="b">
        <v>0</v>
      </c>
    </row>
    <row customHeight="1" ht="11.25">
      <c r="A3" s="0" t="s">
        <v>3242</v>
      </c>
      <c r="B3" s="0" t="b">
        <v>1</v>
      </c>
    </row>
    <row customHeight="1" ht="11.25">
      <c r="A4" s="0" t="s">
        <v>3243</v>
      </c>
      <c r="B4" s="0" t="b">
        <v>0</v>
      </c>
    </row>
    <row customHeight="1" ht="11.25">
      <c r="A5" s="0" t="s">
        <v>3244</v>
      </c>
      <c r="B5" s="0" t="b">
        <v>0</v>
      </c>
    </row>
    <row customHeight="1" ht="11.25">
      <c r="A6" s="0" t="s">
        <v>3245</v>
      </c>
      <c r="B6" s="0" t="b">
        <v>0</v>
      </c>
    </row>
    <row customHeight="1" ht="11.25">
      <c r="A7" s="0" t="s">
        <v>3246</v>
      </c>
      <c r="B7" s="0" t="b">
        <v>0</v>
      </c>
    </row>
    <row customHeight="1" ht="11.25">
      <c r="A8" s="0" t="s">
        <v>3247</v>
      </c>
      <c r="B8" s="0" t="b">
        <v>0</v>
      </c>
    </row>
    <row customHeight="1" ht="11.25">
      <c r="A9" s="0" t="s">
        <v>3248</v>
      </c>
      <c r="B9" s="0" t="b">
        <v>1</v>
      </c>
    </row>
    <row customHeight="1" ht="11.25">
      <c r="A10" s="0" t="s">
        <v>3249</v>
      </c>
      <c r="B10" s="0" t="b">
        <v>0</v>
      </c>
    </row>
    <row customHeight="1" ht="11.25">
      <c r="A11" s="0" t="s">
        <v>3250</v>
      </c>
      <c r="B11" s="0" t="b">
        <v>0</v>
      </c>
    </row>
    <row customHeight="1" ht="11.25">
      <c r="A12" s="0" t="s">
        <v>3251</v>
      </c>
      <c r="B12" s="0" t="b">
        <v>0</v>
      </c>
    </row>
    <row customHeight="1" ht="11.25">
      <c r="A13" s="0" t="s">
        <v>3252</v>
      </c>
      <c r="B13" s="0" t="b">
        <v>0</v>
      </c>
    </row>
    <row customHeight="1" ht="11.25">
      <c r="A14" s="0" t="s">
        <v>3253</v>
      </c>
      <c r="B14" s="0" t="b">
        <v>0</v>
      </c>
    </row>
    <row customHeight="1" ht="11.25">
      <c r="A15" s="0" t="s">
        <v>3254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168088-2348-6308-E938-8DC5AEE3ABC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3455"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42E38-E4A8-8C1E-3B4C-379985BB2A8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3255</v>
      </c>
      <c r="B1" s="69" t="s">
        <v>3256</v>
      </c>
    </row>
    <row customHeight="1" ht="11.25">
      <c r="A2" s="66" t="s">
        <v>3257</v>
      </c>
      <c r="B2" s="66" t="s">
        <v>3258</v>
      </c>
    </row>
    <row customHeight="1" ht="11.25">
      <c r="A3" s="66" t="s">
        <v>3259</v>
      </c>
      <c r="B3" s="66" t="s">
        <v>3260</v>
      </c>
    </row>
    <row customHeight="1" ht="11.25">
      <c r="A4" s="66" t="s">
        <v>3261</v>
      </c>
      <c r="B4" s="66" t="s">
        <v>3262</v>
      </c>
    </row>
    <row customHeight="1" ht="11.25">
      <c r="A5" s="66" t="s">
        <v>3263</v>
      </c>
      <c r="B5" s="66" t="s">
        <v>3264</v>
      </c>
    </row>
    <row customHeight="1" ht="11.25">
      <c r="A6" s="66" t="s">
        <v>3265</v>
      </c>
      <c r="B6" s="66" t="s">
        <v>3266</v>
      </c>
    </row>
    <row customHeight="1" ht="11.25">
      <c r="A7" s="66" t="s">
        <v>3267</v>
      </c>
      <c r="B7" s="66" t="s">
        <v>3268</v>
      </c>
    </row>
    <row customHeight="1" ht="11.25">
      <c r="A8" s="66" t="s">
        <v>3269</v>
      </c>
      <c r="B8" s="66" t="s">
        <v>3270</v>
      </c>
    </row>
    <row customHeight="1" ht="11.25">
      <c r="A9" s="66" t="s">
        <v>3271</v>
      </c>
      <c r="B9" s="66" t="s">
        <v>3272</v>
      </c>
    </row>
    <row customHeight="1" ht="11.25">
      <c r="A10" s="66" t="s">
        <v>3273</v>
      </c>
      <c r="B10" s="66" t="s">
        <v>3274</v>
      </c>
    </row>
    <row customHeight="1" ht="11.25">
      <c r="A11" s="66" t="s">
        <v>3275</v>
      </c>
      <c r="B11" s="66" t="s">
        <v>3276</v>
      </c>
    </row>
    <row customHeight="1" ht="11.25">
      <c r="A12" s="66" t="s">
        <v>3277</v>
      </c>
      <c r="B12" s="66" t="s">
        <v>3278</v>
      </c>
    </row>
    <row customHeight="1" ht="11.25">
      <c r="A13" s="66" t="s">
        <v>3279</v>
      </c>
      <c r="B13" s="66" t="s">
        <v>3280</v>
      </c>
    </row>
    <row customHeight="1" ht="11.25">
      <c r="A14" s="66" t="s">
        <v>3281</v>
      </c>
      <c r="B14" s="66" t="s">
        <v>3282</v>
      </c>
    </row>
    <row customHeight="1" ht="11.25">
      <c r="A15" s="66" t="s">
        <v>3283</v>
      </c>
      <c r="B15" s="66" t="s">
        <v>3284</v>
      </c>
    </row>
    <row customHeight="1" ht="11.25">
      <c r="A16" s="66" t="s">
        <v>3285</v>
      </c>
      <c r="B16" s="66" t="s">
        <v>3286</v>
      </c>
    </row>
    <row customHeight="1" ht="11.25">
      <c r="A17" s="66" t="s">
        <v>3287</v>
      </c>
      <c r="B17" s="66" t="s">
        <v>3288</v>
      </c>
    </row>
    <row customHeight="1" ht="11.25">
      <c r="A18" s="66" t="s">
        <v>3289</v>
      </c>
      <c r="B18" s="66" t="s">
        <v>3290</v>
      </c>
    </row>
    <row customHeight="1" ht="11.25">
      <c r="A19" s="66" t="s">
        <v>3291</v>
      </c>
      <c r="B19" s="66" t="s">
        <v>3292</v>
      </c>
    </row>
    <row customHeight="1" ht="11.25">
      <c r="A20" s="66" t="s">
        <v>3293</v>
      </c>
      <c r="B20" s="66" t="s">
        <v>3294</v>
      </c>
    </row>
    <row customHeight="1" ht="11.25">
      <c r="A21" s="66" t="s">
        <v>3295</v>
      </c>
      <c r="B21" s="66" t="s">
        <v>3296</v>
      </c>
    </row>
    <row customHeight="1" ht="11.25">
      <c r="A22" s="66" t="s">
        <v>3297</v>
      </c>
      <c r="B22" s="66" t="s">
        <v>3298</v>
      </c>
    </row>
    <row customHeight="1" ht="11.25">
      <c r="A23" s="66" t="s">
        <v>3299</v>
      </c>
      <c r="B23" s="66" t="s">
        <v>3300</v>
      </c>
    </row>
    <row customHeight="1" ht="11.25">
      <c r="A24" s="66" t="s">
        <v>3301</v>
      </c>
      <c r="B24" s="66" t="s">
        <v>3302</v>
      </c>
    </row>
    <row customHeight="1" ht="11.25">
      <c r="A25" s="66" t="s">
        <v>3303</v>
      </c>
      <c r="B25" s="66" t="s">
        <v>3304</v>
      </c>
    </row>
    <row customHeight="1" ht="11.25">
      <c r="A26" s="66" t="s">
        <v>3305</v>
      </c>
      <c r="B26" s="66" t="s">
        <v>3306</v>
      </c>
    </row>
    <row customHeight="1" ht="11.25">
      <c r="A27" s="66" t="s">
        <v>3307</v>
      </c>
      <c r="B27" s="66" t="s">
        <v>3308</v>
      </c>
    </row>
    <row customHeight="1" ht="11.25">
      <c r="A28" s="66" t="s">
        <v>3309</v>
      </c>
      <c r="B28" s="66" t="s">
        <v>3310</v>
      </c>
    </row>
    <row customHeight="1" ht="11.25">
      <c r="A29" s="66" t="s">
        <v>3311</v>
      </c>
      <c r="B29" s="66" t="s">
        <v>3312</v>
      </c>
    </row>
    <row customHeight="1" ht="11.25">
      <c r="A30" s="66" t="s">
        <v>3313</v>
      </c>
      <c r="B30" s="66" t="s">
        <v>3314</v>
      </c>
    </row>
    <row customHeight="1" ht="11.25">
      <c r="A31" s="66" t="s">
        <v>3315</v>
      </c>
      <c r="B31" s="66" t="s">
        <v>3316</v>
      </c>
    </row>
    <row customHeight="1" ht="11.25">
      <c r="A32" s="66" t="s">
        <v>3317</v>
      </c>
      <c r="B32" s="66" t="s">
        <v>3318</v>
      </c>
    </row>
    <row customHeight="1" ht="11.25">
      <c r="A33" s="66" t="s">
        <v>3319</v>
      </c>
      <c r="B33" s="66" t="s">
        <v>3320</v>
      </c>
    </row>
    <row customHeight="1" ht="11.25">
      <c r="A34" s="66" t="s">
        <v>3321</v>
      </c>
      <c r="B34" s="66" t="s">
        <v>3322</v>
      </c>
    </row>
    <row customHeight="1" ht="11.25">
      <c r="A35" s="66" t="s">
        <v>3323</v>
      </c>
      <c r="B35" s="66" t="s">
        <v>3324</v>
      </c>
    </row>
    <row customHeight="1" ht="11.25">
      <c r="A36" s="66" t="s">
        <v>3325</v>
      </c>
      <c r="B36" s="66" t="s">
        <v>3326</v>
      </c>
    </row>
    <row customHeight="1" ht="11.25">
      <c r="A37" s="66" t="s">
        <v>3327</v>
      </c>
      <c r="B37" s="66" t="s">
        <v>3328</v>
      </c>
    </row>
    <row customHeight="1" ht="11.25">
      <c r="A38" s="66" t="s">
        <v>3329</v>
      </c>
      <c r="B38" s="66" t="s">
        <v>3330</v>
      </c>
    </row>
    <row customHeight="1" ht="11.25">
      <c r="A39" s="66" t="s">
        <v>3331</v>
      </c>
      <c r="B39" s="66" t="s">
        <v>3332</v>
      </c>
    </row>
    <row customHeight="1" ht="11.25">
      <c r="A40" s="66" t="s">
        <v>3333</v>
      </c>
      <c r="B40" s="66" t="s">
        <v>3334</v>
      </c>
    </row>
    <row customHeight="1" ht="11.25">
      <c r="A41" s="66" t="s">
        <v>3335</v>
      </c>
      <c r="B41" s="66" t="s">
        <v>3336</v>
      </c>
    </row>
    <row customHeight="1" ht="11.25">
      <c r="A42" s="66" t="s">
        <v>3337</v>
      </c>
      <c r="B42" s="66" t="s">
        <v>3338</v>
      </c>
    </row>
    <row customHeight="1" ht="11.25">
      <c r="A43" s="66" t="s">
        <v>3339</v>
      </c>
      <c r="B43" s="66" t="s">
        <v>3340</v>
      </c>
    </row>
    <row customHeight="1" ht="11.25">
      <c r="A44" s="66" t="s">
        <v>3341</v>
      </c>
      <c r="B44" s="66" t="s">
        <v>3342</v>
      </c>
    </row>
    <row customHeight="1" ht="11.25">
      <c r="A45" s="66" t="s">
        <v>3343</v>
      </c>
      <c r="B45" s="66" t="s">
        <v>3344</v>
      </c>
    </row>
    <row customHeight="1" ht="11.25">
      <c r="A46" s="66" t="s">
        <v>3345</v>
      </c>
      <c r="B46" s="66" t="s">
        <v>3346</v>
      </c>
    </row>
    <row customHeight="1" ht="11.25">
      <c r="A47" s="66" t="s">
        <v>3347</v>
      </c>
      <c r="B47" s="66" t="s">
        <v>3348</v>
      </c>
    </row>
    <row customHeight="1" ht="11.25">
      <c r="A48" s="66" t="s">
        <v>3349</v>
      </c>
      <c r="B48" s="66" t="s">
        <v>3350</v>
      </c>
    </row>
    <row customHeight="1" ht="11.25">
      <c r="A49" s="66" t="s">
        <v>3351</v>
      </c>
      <c r="B49" s="66" t="s">
        <v>3352</v>
      </c>
    </row>
    <row customHeight="1" ht="11.25">
      <c r="A50" s="66" t="s">
        <v>3353</v>
      </c>
      <c r="B50" s="66" t="s">
        <v>3354</v>
      </c>
    </row>
    <row customHeight="1" ht="11.25">
      <c r="A51" s="66" t="s">
        <v>3355</v>
      </c>
      <c r="B51" s="66" t="s">
        <v>3356</v>
      </c>
    </row>
    <row customHeight="1" ht="11.25">
      <c r="A52" s="66" t="s">
        <v>3357</v>
      </c>
      <c r="B52" s="66" t="s">
        <v>3358</v>
      </c>
    </row>
    <row customHeight="1" ht="11.25">
      <c r="A53" s="66" t="s">
        <v>3359</v>
      </c>
      <c r="B53" s="66" t="s">
        <v>3360</v>
      </c>
    </row>
    <row customHeight="1" ht="11.25">
      <c r="A54" s="66" t="s">
        <v>3361</v>
      </c>
      <c r="B54" s="66" t="s">
        <v>3362</v>
      </c>
    </row>
    <row customHeight="1" ht="11.25">
      <c r="A55" s="66" t="s">
        <v>3363</v>
      </c>
      <c r="B55" s="66" t="s">
        <v>3364</v>
      </c>
    </row>
    <row customHeight="1" ht="11.25">
      <c r="A56" s="66" t="s">
        <v>3365</v>
      </c>
      <c r="B56" s="66" t="s">
        <v>3366</v>
      </c>
    </row>
    <row customHeight="1" ht="11.25">
      <c r="A57" s="66" t="s">
        <v>3367</v>
      </c>
      <c r="B57" s="66" t="s">
        <v>3368</v>
      </c>
    </row>
    <row customHeight="1" ht="11.25">
      <c r="A58" s="66" t="s">
        <v>3369</v>
      </c>
      <c r="B58" s="66" t="s">
        <v>3370</v>
      </c>
    </row>
    <row customHeight="1" ht="11.25">
      <c r="A59" s="66" t="s">
        <v>3371</v>
      </c>
      <c r="B59" s="66" t="s">
        <v>3372</v>
      </c>
    </row>
    <row customHeight="1" ht="11.25">
      <c r="A60" s="66" t="s">
        <v>3373</v>
      </c>
      <c r="B60" s="66" t="s">
        <v>3374</v>
      </c>
    </row>
    <row customHeight="1" ht="11.25">
      <c r="A61" s="66"/>
      <c r="B61" s="66" t="s">
        <v>3375</v>
      </c>
    </row>
    <row customHeight="1" ht="11.25">
      <c r="A62" s="66"/>
      <c r="B62" s="66" t="s">
        <v>3376</v>
      </c>
    </row>
    <row customHeight="1" ht="11.25">
      <c r="A63" s="66"/>
      <c r="B63" s="66" t="s">
        <v>3377</v>
      </c>
    </row>
    <row customHeight="1" ht="11.25">
      <c r="A64" s="66"/>
      <c r="B64" s="66" t="s">
        <v>3378</v>
      </c>
    </row>
    <row customHeight="1" ht="11.25">
      <c r="A65" s="66"/>
      <c r="B65" s="66" t="s">
        <v>3379</v>
      </c>
    </row>
    <row customHeight="1" ht="11.25">
      <c r="A66" s="66"/>
      <c r="B66" s="66" t="s">
        <v>3380</v>
      </c>
    </row>
    <row customHeight="1" ht="11.25">
      <c r="A67" s="66"/>
      <c r="B67" s="66" t="s">
        <v>3381</v>
      </c>
    </row>
    <row customHeight="1" ht="11.25">
      <c r="A68" s="66"/>
      <c r="B68" s="66" t="s">
        <v>3382</v>
      </c>
    </row>
    <row customHeight="1" ht="11.25">
      <c r="A69" s="66"/>
      <c r="B69" s="66" t="s">
        <v>3383</v>
      </c>
    </row>
    <row customHeight="1" ht="11.25">
      <c r="A70" s="66"/>
      <c r="B70" s="66" t="s">
        <v>3384</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63A78-E0D2-2A88-B3BB-3480BE78604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3385</v>
      </c>
    </row>
    <row customHeight="1" ht="90">
      <c r="B2" s="96" t="s">
        <v>3386</v>
      </c>
    </row>
    <row customHeight="1" ht="67.5">
      <c r="B3" s="96" t="s">
        <v>3387</v>
      </c>
    </row>
    <row customHeight="1" ht="33.75">
      <c r="B4" s="96" t="s">
        <v>3388</v>
      </c>
    </row>
    <row customHeight="1" ht="11.25">
      <c r="B5" s="96" t="s">
        <v>3389</v>
      </c>
    </row>
    <row customHeight="1" ht="22.5">
      <c r="B6" s="96" t="s">
        <v>3390</v>
      </c>
    </row>
    <row customHeight="1" ht="22.5">
      <c r="B7" s="96" t="s">
        <v>3391</v>
      </c>
    </row>
    <row customHeight="1" ht="22.5">
      <c r="B8" s="96" t="s">
        <v>3392</v>
      </c>
    </row>
    <row customHeight="1" ht="22.5">
      <c r="B9" s="96" t="s">
        <v>3393</v>
      </c>
    </row>
    <row customHeight="1" ht="56.25">
      <c r="B10" s="96" t="s">
        <v>3394</v>
      </c>
    </row>
    <row customHeight="1" ht="12.75">
      <c r="B11" s="161" t="s">
        <v>3395</v>
      </c>
    </row>
    <row customHeight="1" ht="11.25">
      <c r="B12" s="95" t="s">
        <v>3396</v>
      </c>
    </row>
    <row customHeight="1" ht="22.5">
      <c r="B13" s="96" t="s">
        <v>3397</v>
      </c>
    </row>
    <row customHeight="1" ht="67.5">
      <c r="B14" s="96" t="s">
        <v>3398</v>
      </c>
    </row>
    <row customHeight="1" ht="22.5">
      <c r="B15" s="96" t="s">
        <v>3399</v>
      </c>
    </row>
    <row customHeight="1" ht="11.25">
      <c r="B16" s="95" t="s">
        <v>3400</v>
      </c>
      <c r="D16" s="102"/>
    </row>
    <row customHeight="1" ht="33.75">
      <c r="B17" s="96" t="s">
        <v>3401</v>
      </c>
    </row>
    <row customHeight="1" ht="33.75">
      <c r="B18" s="96" t="s">
        <v>3402</v>
      </c>
    </row>
    <row customHeight="1" ht="11.25">
      <c r="B19" s="96" t="s">
        <v>3403</v>
      </c>
    </row>
    <row customHeight="1" ht="33.75">
      <c r="B20" s="96" t="s">
        <v>3404</v>
      </c>
    </row>
    <row customHeight="1" ht="11.25">
      <c r="B21" s="95" t="s">
        <v>3405</v>
      </c>
    </row>
    <row customHeight="1" ht="11.25">
      <c r="B22" s="96" t="s">
        <v>3406</v>
      </c>
    </row>
    <row r="24" customHeight="1" ht="22.5">
      <c r="B24" s="163" t="s">
        <v>3407</v>
      </c>
    </row>
    <row r="26" customHeight="1" ht="11.25">
      <c r="B26" s="95" t="s">
        <v>3408</v>
      </c>
    </row>
    <row customHeight="1" ht="22.5">
      <c r="B27" s="162" t="s">
        <v>414</v>
      </c>
    </row>
    <row customHeight="1" ht="56.25">
      <c r="B28" s="162" t="s">
        <v>3409</v>
      </c>
    </row>
    <row customHeight="1" ht="11.25">
      <c r="B29" s="212" t="s">
        <v>3410</v>
      </c>
    </row>
    <row customHeight="1" ht="22.5">
      <c r="B30" s="162" t="s">
        <v>3411</v>
      </c>
    </row>
    <row r="32" customHeight="1" ht="11.25">
      <c r="A32" s="190"/>
      <c r="B32" s="191" t="s">
        <v>3412</v>
      </c>
    </row>
    <row customHeight="1" ht="14.25">
      <c r="A33" s="192">
        <v>1</v>
      </c>
      <c r="B33" s="193" t="s">
        <v>3413</v>
      </c>
    </row>
    <row customHeight="1" ht="14.25">
      <c r="A34" s="192">
        <v>2</v>
      </c>
      <c r="B34" s="193" t="s">
        <v>3414</v>
      </c>
    </row>
    <row customHeight="1" ht="11.25">
      <c r="B35" s="191" t="s">
        <v>3415</v>
      </c>
    </row>
    <row customHeight="1" ht="11.25">
      <c r="B36" s="193" t="s">
        <v>3416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